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pe_DOMA\Zámek Mikulov\"/>
    </mc:Choice>
  </mc:AlternateContent>
  <xr:revisionPtr revIDLastSave="0" documentId="8_{FD173319-FF2C-4388-BB84-6DE2B3244F5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2036_36 Naklady" sheetId="12" r:id="rId4"/>
    <sheet name="01 2036_01 Pol" sheetId="13" r:id="rId5"/>
    <sheet name="02 2036_02 Pol" sheetId="14" r:id="rId6"/>
    <sheet name="03 2036_03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2036_36 Naklady'!$1:$7</definedName>
    <definedName name="_xlnm.Print_Titles" localSheetId="4">'01 2036_01 Pol'!$1:$7</definedName>
    <definedName name="_xlnm.Print_Titles" localSheetId="5">'02 2036_02 Pol'!$1:$7</definedName>
    <definedName name="_xlnm.Print_Titles" localSheetId="6">'03 2036_03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2036_36 Naklady'!$A$1:$X$14</definedName>
    <definedName name="_xlnm.Print_Area" localSheetId="4">'01 2036_01 Pol'!$A$1:$X$693</definedName>
    <definedName name="_xlnm.Print_Area" localSheetId="5">'02 2036_02 Pol'!$A$1:$X$514</definedName>
    <definedName name="_xlnm.Print_Area" localSheetId="6">'03 2036_03 Pol'!$A$1:$X$149</definedName>
    <definedName name="_xlnm.Print_Area" localSheetId="1">Stavba!$A$1:$J$86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17" i="1" s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148" i="15"/>
  <c r="BA10" i="15"/>
  <c r="I8" i="15"/>
  <c r="G9" i="15"/>
  <c r="G8" i="15" s="1"/>
  <c r="I9" i="15"/>
  <c r="K9" i="15"/>
  <c r="K8" i="15" s="1"/>
  <c r="O9" i="15"/>
  <c r="O8" i="15" s="1"/>
  <c r="Q9" i="15"/>
  <c r="V9" i="15"/>
  <c r="V8" i="15" s="1"/>
  <c r="G13" i="15"/>
  <c r="I13" i="15"/>
  <c r="K13" i="15"/>
  <c r="M13" i="15"/>
  <c r="O13" i="15"/>
  <c r="Q13" i="15"/>
  <c r="Q8" i="15" s="1"/>
  <c r="V13" i="15"/>
  <c r="G17" i="15"/>
  <c r="K17" i="15"/>
  <c r="O17" i="15"/>
  <c r="V17" i="15"/>
  <c r="G18" i="15"/>
  <c r="I18" i="15"/>
  <c r="I17" i="15" s="1"/>
  <c r="K18" i="15"/>
  <c r="M18" i="15"/>
  <c r="M17" i="15" s="1"/>
  <c r="O18" i="15"/>
  <c r="Q18" i="15"/>
  <c r="Q17" i="15" s="1"/>
  <c r="V18" i="15"/>
  <c r="G20" i="15"/>
  <c r="K20" i="15"/>
  <c r="O20" i="15"/>
  <c r="V20" i="15"/>
  <c r="G21" i="15"/>
  <c r="I21" i="15"/>
  <c r="I20" i="15" s="1"/>
  <c r="K21" i="15"/>
  <c r="M21" i="15"/>
  <c r="M20" i="15" s="1"/>
  <c r="O21" i="15"/>
  <c r="Q21" i="15"/>
  <c r="Q20" i="15" s="1"/>
  <c r="V21" i="15"/>
  <c r="G24" i="15"/>
  <c r="G25" i="15"/>
  <c r="I25" i="15"/>
  <c r="I24" i="15" s="1"/>
  <c r="K25" i="15"/>
  <c r="M25" i="15"/>
  <c r="O25" i="15"/>
  <c r="Q25" i="15"/>
  <c r="Q24" i="15" s="1"/>
  <c r="V25" i="15"/>
  <c r="G27" i="15"/>
  <c r="M27" i="15" s="1"/>
  <c r="I27" i="15"/>
  <c r="K27" i="15"/>
  <c r="O27" i="15"/>
  <c r="O24" i="15" s="1"/>
  <c r="Q27" i="15"/>
  <c r="V27" i="15"/>
  <c r="V24" i="15" s="1"/>
  <c r="G29" i="15"/>
  <c r="I29" i="15"/>
  <c r="K29" i="15"/>
  <c r="M29" i="15"/>
  <c r="O29" i="15"/>
  <c r="Q29" i="15"/>
  <c r="V29" i="15"/>
  <c r="G31" i="15"/>
  <c r="M31" i="15" s="1"/>
  <c r="I31" i="15"/>
  <c r="K31" i="15"/>
  <c r="K24" i="15" s="1"/>
  <c r="O31" i="15"/>
  <c r="Q31" i="15"/>
  <c r="V31" i="15"/>
  <c r="G33" i="15"/>
  <c r="I33" i="15"/>
  <c r="K33" i="15"/>
  <c r="M33" i="15"/>
  <c r="O33" i="15"/>
  <c r="Q33" i="15"/>
  <c r="V33" i="15"/>
  <c r="G35" i="15"/>
  <c r="AF148" i="15" s="1"/>
  <c r="I35" i="15"/>
  <c r="K35" i="15"/>
  <c r="O35" i="15"/>
  <c r="Q35" i="15"/>
  <c r="V35" i="15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1" i="15"/>
  <c r="I41" i="15"/>
  <c r="K41" i="15"/>
  <c r="M41" i="15"/>
  <c r="O41" i="15"/>
  <c r="Q41" i="15"/>
  <c r="V41" i="15"/>
  <c r="G43" i="15"/>
  <c r="M43" i="15" s="1"/>
  <c r="I43" i="15"/>
  <c r="K43" i="15"/>
  <c r="O43" i="15"/>
  <c r="Q43" i="15"/>
  <c r="V43" i="15"/>
  <c r="G45" i="15"/>
  <c r="I45" i="15"/>
  <c r="K45" i="15"/>
  <c r="M45" i="15"/>
  <c r="O45" i="15"/>
  <c r="Q45" i="15"/>
  <c r="V45" i="15"/>
  <c r="G47" i="15"/>
  <c r="M47" i="15" s="1"/>
  <c r="I47" i="15"/>
  <c r="K47" i="15"/>
  <c r="O47" i="15"/>
  <c r="Q47" i="15"/>
  <c r="V47" i="15"/>
  <c r="G49" i="15"/>
  <c r="I49" i="15"/>
  <c r="K49" i="15"/>
  <c r="M49" i="15"/>
  <c r="O49" i="15"/>
  <c r="Q49" i="15"/>
  <c r="V49" i="15"/>
  <c r="G51" i="15"/>
  <c r="M51" i="15" s="1"/>
  <c r="I51" i="15"/>
  <c r="K51" i="15"/>
  <c r="O51" i="15"/>
  <c r="Q51" i="15"/>
  <c r="V51" i="15"/>
  <c r="G53" i="15"/>
  <c r="I53" i="15"/>
  <c r="K53" i="15"/>
  <c r="M53" i="15"/>
  <c r="O53" i="15"/>
  <c r="Q53" i="15"/>
  <c r="V53" i="15"/>
  <c r="G55" i="15"/>
  <c r="M55" i="15" s="1"/>
  <c r="I55" i="15"/>
  <c r="K55" i="15"/>
  <c r="O55" i="15"/>
  <c r="Q55" i="15"/>
  <c r="V55" i="15"/>
  <c r="G57" i="15"/>
  <c r="I57" i="15"/>
  <c r="K57" i="15"/>
  <c r="M57" i="15"/>
  <c r="O57" i="15"/>
  <c r="Q57" i="15"/>
  <c r="V57" i="15"/>
  <c r="G59" i="15"/>
  <c r="M59" i="15" s="1"/>
  <c r="I59" i="15"/>
  <c r="K59" i="15"/>
  <c r="O59" i="15"/>
  <c r="Q59" i="15"/>
  <c r="V59" i="15"/>
  <c r="G61" i="15"/>
  <c r="I61" i="15"/>
  <c r="K61" i="15"/>
  <c r="M61" i="15"/>
  <c r="O61" i="15"/>
  <c r="Q61" i="15"/>
  <c r="V61" i="15"/>
  <c r="G63" i="15"/>
  <c r="M63" i="15" s="1"/>
  <c r="I63" i="15"/>
  <c r="K63" i="15"/>
  <c r="O63" i="15"/>
  <c r="Q63" i="15"/>
  <c r="V63" i="15"/>
  <c r="G65" i="15"/>
  <c r="I65" i="15"/>
  <c r="K65" i="15"/>
  <c r="M65" i="15"/>
  <c r="O65" i="15"/>
  <c r="Q65" i="15"/>
  <c r="V65" i="15"/>
  <c r="G67" i="15"/>
  <c r="M67" i="15" s="1"/>
  <c r="I67" i="15"/>
  <c r="K67" i="15"/>
  <c r="O67" i="15"/>
  <c r="Q67" i="15"/>
  <c r="V67" i="15"/>
  <c r="G69" i="15"/>
  <c r="I69" i="15"/>
  <c r="K69" i="15"/>
  <c r="M69" i="15"/>
  <c r="O69" i="15"/>
  <c r="Q69" i="15"/>
  <c r="V69" i="15"/>
  <c r="G71" i="15"/>
  <c r="M71" i="15" s="1"/>
  <c r="I71" i="15"/>
  <c r="K71" i="15"/>
  <c r="O71" i="15"/>
  <c r="Q71" i="15"/>
  <c r="V71" i="15"/>
  <c r="G73" i="15"/>
  <c r="I73" i="15"/>
  <c r="K73" i="15"/>
  <c r="M73" i="15"/>
  <c r="O73" i="15"/>
  <c r="Q73" i="15"/>
  <c r="V73" i="15"/>
  <c r="G75" i="15"/>
  <c r="M75" i="15" s="1"/>
  <c r="I75" i="15"/>
  <c r="K75" i="15"/>
  <c r="O75" i="15"/>
  <c r="Q75" i="15"/>
  <c r="V75" i="15"/>
  <c r="G77" i="15"/>
  <c r="I77" i="15"/>
  <c r="K77" i="15"/>
  <c r="M77" i="15"/>
  <c r="O77" i="15"/>
  <c r="Q77" i="15"/>
  <c r="V77" i="15"/>
  <c r="G79" i="15"/>
  <c r="M79" i="15" s="1"/>
  <c r="I79" i="15"/>
  <c r="K79" i="15"/>
  <c r="O79" i="15"/>
  <c r="Q79" i="15"/>
  <c r="V79" i="15"/>
  <c r="G81" i="15"/>
  <c r="I81" i="15"/>
  <c r="K81" i="15"/>
  <c r="M81" i="15"/>
  <c r="O81" i="15"/>
  <c r="Q81" i="15"/>
  <c r="V81" i="15"/>
  <c r="G83" i="15"/>
  <c r="M83" i="15" s="1"/>
  <c r="I83" i="15"/>
  <c r="K83" i="15"/>
  <c r="O83" i="15"/>
  <c r="Q83" i="15"/>
  <c r="V83" i="15"/>
  <c r="G85" i="15"/>
  <c r="I85" i="15"/>
  <c r="K85" i="15"/>
  <c r="M85" i="15"/>
  <c r="O85" i="15"/>
  <c r="Q85" i="15"/>
  <c r="V85" i="15"/>
  <c r="G87" i="15"/>
  <c r="M87" i="15" s="1"/>
  <c r="I87" i="15"/>
  <c r="K87" i="15"/>
  <c r="O87" i="15"/>
  <c r="Q87" i="15"/>
  <c r="V87" i="15"/>
  <c r="G89" i="15"/>
  <c r="I89" i="15"/>
  <c r="K89" i="15"/>
  <c r="M89" i="15"/>
  <c r="O89" i="15"/>
  <c r="Q89" i="15"/>
  <c r="V89" i="15"/>
  <c r="G91" i="15"/>
  <c r="M91" i="15" s="1"/>
  <c r="I91" i="15"/>
  <c r="K91" i="15"/>
  <c r="O91" i="15"/>
  <c r="Q91" i="15"/>
  <c r="V91" i="15"/>
  <c r="G93" i="15"/>
  <c r="I93" i="15"/>
  <c r="K93" i="15"/>
  <c r="M93" i="15"/>
  <c r="O93" i="15"/>
  <c r="Q93" i="15"/>
  <c r="V93" i="15"/>
  <c r="G95" i="15"/>
  <c r="M95" i="15" s="1"/>
  <c r="I95" i="15"/>
  <c r="K95" i="15"/>
  <c r="O95" i="15"/>
  <c r="Q95" i="15"/>
  <c r="V95" i="15"/>
  <c r="G97" i="15"/>
  <c r="I97" i="15"/>
  <c r="K97" i="15"/>
  <c r="M97" i="15"/>
  <c r="O97" i="15"/>
  <c r="Q97" i="15"/>
  <c r="V97" i="15"/>
  <c r="G99" i="15"/>
  <c r="M99" i="15" s="1"/>
  <c r="I99" i="15"/>
  <c r="K99" i="15"/>
  <c r="O99" i="15"/>
  <c r="Q99" i="15"/>
  <c r="V99" i="15"/>
  <c r="G101" i="15"/>
  <c r="I101" i="15"/>
  <c r="K101" i="15"/>
  <c r="M101" i="15"/>
  <c r="O101" i="15"/>
  <c r="Q101" i="15"/>
  <c r="V101" i="15"/>
  <c r="G103" i="15"/>
  <c r="M103" i="15" s="1"/>
  <c r="I103" i="15"/>
  <c r="K103" i="15"/>
  <c r="O103" i="15"/>
  <c r="Q103" i="15"/>
  <c r="V103" i="15"/>
  <c r="G105" i="15"/>
  <c r="I105" i="15"/>
  <c r="K105" i="15"/>
  <c r="M105" i="15"/>
  <c r="O105" i="15"/>
  <c r="Q105" i="15"/>
  <c r="V105" i="15"/>
  <c r="G107" i="15"/>
  <c r="V107" i="15"/>
  <c r="G108" i="15"/>
  <c r="I108" i="15"/>
  <c r="I107" i="15" s="1"/>
  <c r="K108" i="15"/>
  <c r="M108" i="15"/>
  <c r="M107" i="15" s="1"/>
  <c r="O108" i="15"/>
  <c r="Q108" i="15"/>
  <c r="Q107" i="15" s="1"/>
  <c r="V108" i="15"/>
  <c r="G110" i="15"/>
  <c r="M110" i="15" s="1"/>
  <c r="I110" i="15"/>
  <c r="K110" i="15"/>
  <c r="O110" i="15"/>
  <c r="O107" i="15" s="1"/>
  <c r="Q110" i="15"/>
  <c r="V110" i="15"/>
  <c r="G112" i="15"/>
  <c r="I112" i="15"/>
  <c r="K112" i="15"/>
  <c r="M112" i="15"/>
  <c r="O112" i="15"/>
  <c r="Q112" i="15"/>
  <c r="V112" i="15"/>
  <c r="G114" i="15"/>
  <c r="M114" i="15" s="1"/>
  <c r="I114" i="15"/>
  <c r="K114" i="15"/>
  <c r="K107" i="15" s="1"/>
  <c r="O114" i="15"/>
  <c r="Q114" i="15"/>
  <c r="V114" i="15"/>
  <c r="G117" i="15"/>
  <c r="G116" i="15" s="1"/>
  <c r="I117" i="15"/>
  <c r="K117" i="15"/>
  <c r="K116" i="15" s="1"/>
  <c r="O117" i="15"/>
  <c r="O116" i="15" s="1"/>
  <c r="Q117" i="15"/>
  <c r="V117" i="15"/>
  <c r="V116" i="15" s="1"/>
  <c r="G119" i="15"/>
  <c r="I119" i="15"/>
  <c r="K119" i="15"/>
  <c r="M119" i="15"/>
  <c r="O119" i="15"/>
  <c r="Q119" i="15"/>
  <c r="Q116" i="15" s="1"/>
  <c r="V119" i="15"/>
  <c r="G121" i="15"/>
  <c r="M121" i="15" s="1"/>
  <c r="I121" i="15"/>
  <c r="K121" i="15"/>
  <c r="O121" i="15"/>
  <c r="Q121" i="15"/>
  <c r="V121" i="15"/>
  <c r="G123" i="15"/>
  <c r="I123" i="15"/>
  <c r="K123" i="15"/>
  <c r="M123" i="15"/>
  <c r="O123" i="15"/>
  <c r="Q123" i="15"/>
  <c r="V123" i="15"/>
  <c r="G125" i="15"/>
  <c r="M125" i="15" s="1"/>
  <c r="I125" i="15"/>
  <c r="K125" i="15"/>
  <c r="O125" i="15"/>
  <c r="Q125" i="15"/>
  <c r="V125" i="15"/>
  <c r="G127" i="15"/>
  <c r="I127" i="15"/>
  <c r="I116" i="15" s="1"/>
  <c r="K127" i="15"/>
  <c r="M127" i="15"/>
  <c r="O127" i="15"/>
  <c r="Q127" i="15"/>
  <c r="V127" i="15"/>
  <c r="G129" i="15"/>
  <c r="M129" i="15" s="1"/>
  <c r="I129" i="15"/>
  <c r="K129" i="15"/>
  <c r="O129" i="15"/>
  <c r="Q129" i="15"/>
  <c r="V129" i="15"/>
  <c r="G131" i="15"/>
  <c r="I131" i="15"/>
  <c r="K131" i="15"/>
  <c r="M131" i="15"/>
  <c r="O131" i="15"/>
  <c r="Q131" i="15"/>
  <c r="V131" i="15"/>
  <c r="G133" i="15"/>
  <c r="M133" i="15" s="1"/>
  <c r="I133" i="15"/>
  <c r="K133" i="15"/>
  <c r="O133" i="15"/>
  <c r="Q133" i="15"/>
  <c r="V133" i="15"/>
  <c r="G135" i="15"/>
  <c r="I135" i="15"/>
  <c r="K135" i="15"/>
  <c r="M135" i="15"/>
  <c r="O135" i="15"/>
  <c r="Q135" i="15"/>
  <c r="V135" i="15"/>
  <c r="G137" i="15"/>
  <c r="M137" i="15" s="1"/>
  <c r="I137" i="15"/>
  <c r="K137" i="15"/>
  <c r="O137" i="15"/>
  <c r="Q137" i="15"/>
  <c r="V137" i="15"/>
  <c r="G139" i="15"/>
  <c r="I139" i="15"/>
  <c r="K139" i="15"/>
  <c r="M139" i="15"/>
  <c r="O139" i="15"/>
  <c r="Q139" i="15"/>
  <c r="V139" i="15"/>
  <c r="G141" i="15"/>
  <c r="M141" i="15" s="1"/>
  <c r="I141" i="15"/>
  <c r="K141" i="15"/>
  <c r="O141" i="15"/>
  <c r="Q141" i="15"/>
  <c r="V141" i="15"/>
  <c r="G143" i="15"/>
  <c r="I143" i="15"/>
  <c r="K143" i="15"/>
  <c r="M143" i="15"/>
  <c r="O143" i="15"/>
  <c r="Q143" i="15"/>
  <c r="V143" i="15"/>
  <c r="G145" i="15"/>
  <c r="M145" i="15" s="1"/>
  <c r="I145" i="15"/>
  <c r="K145" i="15"/>
  <c r="O145" i="15"/>
  <c r="Q145" i="15"/>
  <c r="V145" i="15"/>
  <c r="AE148" i="15"/>
  <c r="G513" i="14"/>
  <c r="BA101" i="14"/>
  <c r="BA96" i="14"/>
  <c r="BA67" i="14"/>
  <c r="BA50" i="14"/>
  <c r="BA46" i="14"/>
  <c r="BA25" i="14"/>
  <c r="BA20" i="14"/>
  <c r="G9" i="14"/>
  <c r="G8" i="14" s="1"/>
  <c r="I9" i="14"/>
  <c r="K9" i="14"/>
  <c r="K8" i="14" s="1"/>
  <c r="O9" i="14"/>
  <c r="O8" i="14" s="1"/>
  <c r="Q9" i="14"/>
  <c r="V9" i="14"/>
  <c r="V8" i="14" s="1"/>
  <c r="G12" i="14"/>
  <c r="I12" i="14"/>
  <c r="I8" i="14" s="1"/>
  <c r="K12" i="14"/>
  <c r="M12" i="14"/>
  <c r="O12" i="14"/>
  <c r="Q12" i="14"/>
  <c r="Q8" i="14" s="1"/>
  <c r="V12" i="14"/>
  <c r="G15" i="14"/>
  <c r="M15" i="14" s="1"/>
  <c r="I15" i="14"/>
  <c r="K15" i="14"/>
  <c r="O15" i="14"/>
  <c r="Q15" i="14"/>
  <c r="V15" i="14"/>
  <c r="G19" i="14"/>
  <c r="I19" i="14"/>
  <c r="K19" i="14"/>
  <c r="M19" i="14"/>
  <c r="O19" i="14"/>
  <c r="Q19" i="14"/>
  <c r="V19" i="14"/>
  <c r="G24" i="14"/>
  <c r="M24" i="14" s="1"/>
  <c r="I24" i="14"/>
  <c r="K24" i="14"/>
  <c r="O24" i="14"/>
  <c r="Q24" i="14"/>
  <c r="V24" i="14"/>
  <c r="G28" i="14"/>
  <c r="I28" i="14"/>
  <c r="K28" i="14"/>
  <c r="M28" i="14"/>
  <c r="O28" i="14"/>
  <c r="Q28" i="14"/>
  <c r="V28" i="14"/>
  <c r="G31" i="14"/>
  <c r="K31" i="14"/>
  <c r="O31" i="14"/>
  <c r="V31" i="14"/>
  <c r="G32" i="14"/>
  <c r="I32" i="14"/>
  <c r="I31" i="14" s="1"/>
  <c r="K32" i="14"/>
  <c r="M32" i="14"/>
  <c r="M31" i="14" s="1"/>
  <c r="O32" i="14"/>
  <c r="Q32" i="14"/>
  <c r="Q31" i="14" s="1"/>
  <c r="V32" i="14"/>
  <c r="G35" i="14"/>
  <c r="V35" i="14"/>
  <c r="G36" i="14"/>
  <c r="I36" i="14"/>
  <c r="I35" i="14" s="1"/>
  <c r="K36" i="14"/>
  <c r="M36" i="14"/>
  <c r="M35" i="14" s="1"/>
  <c r="O36" i="14"/>
  <c r="Q36" i="14"/>
  <c r="Q35" i="14" s="1"/>
  <c r="V36" i="14"/>
  <c r="G40" i="14"/>
  <c r="M40" i="14" s="1"/>
  <c r="I40" i="14"/>
  <c r="K40" i="14"/>
  <c r="K35" i="14" s="1"/>
  <c r="O40" i="14"/>
  <c r="O35" i="14" s="1"/>
  <c r="Q40" i="14"/>
  <c r="V40" i="14"/>
  <c r="G45" i="14"/>
  <c r="G44" i="14" s="1"/>
  <c r="I45" i="14"/>
  <c r="K45" i="14"/>
  <c r="K44" i="14" s="1"/>
  <c r="O45" i="14"/>
  <c r="O44" i="14" s="1"/>
  <c r="Q45" i="14"/>
  <c r="V45" i="14"/>
  <c r="V44" i="14" s="1"/>
  <c r="G49" i="14"/>
  <c r="I49" i="14"/>
  <c r="I44" i="14" s="1"/>
  <c r="K49" i="14"/>
  <c r="M49" i="14"/>
  <c r="O49" i="14"/>
  <c r="Q49" i="14"/>
  <c r="Q44" i="14" s="1"/>
  <c r="V49" i="14"/>
  <c r="G53" i="14"/>
  <c r="M53" i="14" s="1"/>
  <c r="I53" i="14"/>
  <c r="K53" i="14"/>
  <c r="O53" i="14"/>
  <c r="Q53" i="14"/>
  <c r="V53" i="14"/>
  <c r="G57" i="14"/>
  <c r="I57" i="14"/>
  <c r="K57" i="14"/>
  <c r="M57" i="14"/>
  <c r="O57" i="14"/>
  <c r="Q57" i="14"/>
  <c r="V57" i="14"/>
  <c r="G62" i="14"/>
  <c r="M62" i="14" s="1"/>
  <c r="I62" i="14"/>
  <c r="K62" i="14"/>
  <c r="O62" i="14"/>
  <c r="Q62" i="14"/>
  <c r="V62" i="14"/>
  <c r="G66" i="14"/>
  <c r="I66" i="14"/>
  <c r="K66" i="14"/>
  <c r="M66" i="14"/>
  <c r="O66" i="14"/>
  <c r="Q66" i="14"/>
  <c r="V66" i="14"/>
  <c r="G73" i="14"/>
  <c r="K73" i="14"/>
  <c r="V73" i="14"/>
  <c r="G74" i="14"/>
  <c r="I74" i="14"/>
  <c r="I73" i="14" s="1"/>
  <c r="K74" i="14"/>
  <c r="M74" i="14"/>
  <c r="O74" i="14"/>
  <c r="Q74" i="14"/>
  <c r="Q73" i="14" s="1"/>
  <c r="V74" i="14"/>
  <c r="G78" i="14"/>
  <c r="M78" i="14" s="1"/>
  <c r="I78" i="14"/>
  <c r="K78" i="14"/>
  <c r="O78" i="14"/>
  <c r="O73" i="14" s="1"/>
  <c r="Q78" i="14"/>
  <c r="V78" i="14"/>
  <c r="I82" i="14"/>
  <c r="Q82" i="14"/>
  <c r="G83" i="14"/>
  <c r="M83" i="14" s="1"/>
  <c r="M82" i="14" s="1"/>
  <c r="I83" i="14"/>
  <c r="K83" i="14"/>
  <c r="K82" i="14" s="1"/>
  <c r="O83" i="14"/>
  <c r="O82" i="14" s="1"/>
  <c r="Q83" i="14"/>
  <c r="V83" i="14"/>
  <c r="V82" i="14" s="1"/>
  <c r="I86" i="14"/>
  <c r="G87" i="14"/>
  <c r="G86" i="14" s="1"/>
  <c r="I87" i="14"/>
  <c r="K87" i="14"/>
  <c r="K86" i="14" s="1"/>
  <c r="O87" i="14"/>
  <c r="O86" i="14" s="1"/>
  <c r="Q87" i="14"/>
  <c r="V87" i="14"/>
  <c r="V86" i="14" s="1"/>
  <c r="G90" i="14"/>
  <c r="I90" i="14"/>
  <c r="K90" i="14"/>
  <c r="M90" i="14"/>
  <c r="O90" i="14"/>
  <c r="Q90" i="14"/>
  <c r="Q86" i="14" s="1"/>
  <c r="V90" i="14"/>
  <c r="G95" i="14"/>
  <c r="I95" i="14"/>
  <c r="I94" i="14" s="1"/>
  <c r="K95" i="14"/>
  <c r="M95" i="14"/>
  <c r="O95" i="14"/>
  <c r="Q95" i="14"/>
  <c r="Q94" i="14" s="1"/>
  <c r="V95" i="14"/>
  <c r="G100" i="14"/>
  <c r="M100" i="14" s="1"/>
  <c r="I100" i="14"/>
  <c r="K100" i="14"/>
  <c r="K94" i="14" s="1"/>
  <c r="O100" i="14"/>
  <c r="O94" i="14" s="1"/>
  <c r="Q100" i="14"/>
  <c r="V100" i="14"/>
  <c r="G105" i="14"/>
  <c r="I105" i="14"/>
  <c r="K105" i="14"/>
  <c r="M105" i="14"/>
  <c r="O105" i="14"/>
  <c r="Q105" i="14"/>
  <c r="V105" i="14"/>
  <c r="G109" i="14"/>
  <c r="M109" i="14" s="1"/>
  <c r="I109" i="14"/>
  <c r="K109" i="14"/>
  <c r="O109" i="14"/>
  <c r="Q109" i="14"/>
  <c r="V109" i="14"/>
  <c r="G113" i="14"/>
  <c r="I113" i="14"/>
  <c r="K113" i="14"/>
  <c r="M113" i="14"/>
  <c r="O113" i="14"/>
  <c r="Q113" i="14"/>
  <c r="V113" i="14"/>
  <c r="G117" i="14"/>
  <c r="M117" i="14" s="1"/>
  <c r="I117" i="14"/>
  <c r="K117" i="14"/>
  <c r="O117" i="14"/>
  <c r="Q117" i="14"/>
  <c r="V117" i="14"/>
  <c r="V94" i="14" s="1"/>
  <c r="G121" i="14"/>
  <c r="I121" i="14"/>
  <c r="K121" i="14"/>
  <c r="M121" i="14"/>
  <c r="O121" i="14"/>
  <c r="Q121" i="14"/>
  <c r="V121" i="14"/>
  <c r="G124" i="14"/>
  <c r="M124" i="14" s="1"/>
  <c r="I124" i="14"/>
  <c r="K124" i="14"/>
  <c r="O124" i="14"/>
  <c r="Q124" i="14"/>
  <c r="V124" i="14"/>
  <c r="G128" i="14"/>
  <c r="I128" i="14"/>
  <c r="K128" i="14"/>
  <c r="M128" i="14"/>
  <c r="O128" i="14"/>
  <c r="Q128" i="14"/>
  <c r="V128" i="14"/>
  <c r="G132" i="14"/>
  <c r="M132" i="14" s="1"/>
  <c r="I132" i="14"/>
  <c r="K132" i="14"/>
  <c r="O132" i="14"/>
  <c r="Q132" i="14"/>
  <c r="V132" i="14"/>
  <c r="G135" i="14"/>
  <c r="I135" i="14"/>
  <c r="K135" i="14"/>
  <c r="M135" i="14"/>
  <c r="O135" i="14"/>
  <c r="Q135" i="14"/>
  <c r="V135" i="14"/>
  <c r="G138" i="14"/>
  <c r="M138" i="14" s="1"/>
  <c r="I138" i="14"/>
  <c r="K138" i="14"/>
  <c r="O138" i="14"/>
  <c r="Q138" i="14"/>
  <c r="V138" i="14"/>
  <c r="G141" i="14"/>
  <c r="I141" i="14"/>
  <c r="K141" i="14"/>
  <c r="M141" i="14"/>
  <c r="O141" i="14"/>
  <c r="Q141" i="14"/>
  <c r="V141" i="14"/>
  <c r="G145" i="14"/>
  <c r="M145" i="14" s="1"/>
  <c r="I145" i="14"/>
  <c r="K145" i="14"/>
  <c r="O145" i="14"/>
  <c r="Q145" i="14"/>
  <c r="V145" i="14"/>
  <c r="G148" i="14"/>
  <c r="I148" i="14"/>
  <c r="K148" i="14"/>
  <c r="M148" i="14"/>
  <c r="O148" i="14"/>
  <c r="Q148" i="14"/>
  <c r="V148" i="14"/>
  <c r="G151" i="14"/>
  <c r="M151" i="14" s="1"/>
  <c r="I151" i="14"/>
  <c r="K151" i="14"/>
  <c r="O151" i="14"/>
  <c r="Q151" i="14"/>
  <c r="V151" i="14"/>
  <c r="G156" i="14"/>
  <c r="I156" i="14"/>
  <c r="K156" i="14"/>
  <c r="M156" i="14"/>
  <c r="O156" i="14"/>
  <c r="Q156" i="14"/>
  <c r="V156" i="14"/>
  <c r="G167" i="14"/>
  <c r="K167" i="14"/>
  <c r="O167" i="14"/>
  <c r="V167" i="14"/>
  <c r="G168" i="14"/>
  <c r="I168" i="14"/>
  <c r="I167" i="14" s="1"/>
  <c r="K168" i="14"/>
  <c r="M168" i="14"/>
  <c r="M167" i="14" s="1"/>
  <c r="O168" i="14"/>
  <c r="Q168" i="14"/>
  <c r="Q167" i="14" s="1"/>
  <c r="V168" i="14"/>
  <c r="O171" i="14"/>
  <c r="G172" i="14"/>
  <c r="I172" i="14"/>
  <c r="I171" i="14" s="1"/>
  <c r="K172" i="14"/>
  <c r="M172" i="14"/>
  <c r="O172" i="14"/>
  <c r="Q172" i="14"/>
  <c r="Q171" i="14" s="1"/>
  <c r="V172" i="14"/>
  <c r="G176" i="14"/>
  <c r="G171" i="14" s="1"/>
  <c r="I176" i="14"/>
  <c r="K176" i="14"/>
  <c r="K171" i="14" s="1"/>
  <c r="O176" i="14"/>
  <c r="Q176" i="14"/>
  <c r="V176" i="14"/>
  <c r="V171" i="14" s="1"/>
  <c r="G179" i="14"/>
  <c r="I179" i="14"/>
  <c r="K179" i="14"/>
  <c r="M179" i="14"/>
  <c r="O179" i="14"/>
  <c r="Q179" i="14"/>
  <c r="V179" i="14"/>
  <c r="G183" i="14"/>
  <c r="I183" i="14"/>
  <c r="I182" i="14" s="1"/>
  <c r="K183" i="14"/>
  <c r="M183" i="14"/>
  <c r="O183" i="14"/>
  <c r="Q183" i="14"/>
  <c r="Q182" i="14" s="1"/>
  <c r="V183" i="14"/>
  <c r="G186" i="14"/>
  <c r="M186" i="14" s="1"/>
  <c r="I186" i="14"/>
  <c r="K186" i="14"/>
  <c r="K182" i="14" s="1"/>
  <c r="O186" i="14"/>
  <c r="O182" i="14" s="1"/>
  <c r="Q186" i="14"/>
  <c r="V186" i="14"/>
  <c r="G189" i="14"/>
  <c r="I189" i="14"/>
  <c r="K189" i="14"/>
  <c r="M189" i="14"/>
  <c r="O189" i="14"/>
  <c r="Q189" i="14"/>
  <c r="V189" i="14"/>
  <c r="G193" i="14"/>
  <c r="G182" i="14" s="1"/>
  <c r="I193" i="14"/>
  <c r="K193" i="14"/>
  <c r="O193" i="14"/>
  <c r="Q193" i="14"/>
  <c r="V193" i="14"/>
  <c r="G197" i="14"/>
  <c r="I197" i="14"/>
  <c r="K197" i="14"/>
  <c r="M197" i="14"/>
  <c r="O197" i="14"/>
  <c r="Q197" i="14"/>
  <c r="V197" i="14"/>
  <c r="G201" i="14"/>
  <c r="M201" i="14" s="1"/>
  <c r="I201" i="14"/>
  <c r="K201" i="14"/>
  <c r="O201" i="14"/>
  <c r="Q201" i="14"/>
  <c r="V201" i="14"/>
  <c r="V182" i="14" s="1"/>
  <c r="G205" i="14"/>
  <c r="I205" i="14"/>
  <c r="K205" i="14"/>
  <c r="M205" i="14"/>
  <c r="O205" i="14"/>
  <c r="Q205" i="14"/>
  <c r="V205" i="14"/>
  <c r="G209" i="14"/>
  <c r="M209" i="14" s="1"/>
  <c r="I209" i="14"/>
  <c r="K209" i="14"/>
  <c r="O209" i="14"/>
  <c r="Q209" i="14"/>
  <c r="V209" i="14"/>
  <c r="G213" i="14"/>
  <c r="I213" i="14"/>
  <c r="K213" i="14"/>
  <c r="M213" i="14"/>
  <c r="O213" i="14"/>
  <c r="Q213" i="14"/>
  <c r="V213" i="14"/>
  <c r="G217" i="14"/>
  <c r="M217" i="14" s="1"/>
  <c r="I217" i="14"/>
  <c r="K217" i="14"/>
  <c r="O217" i="14"/>
  <c r="Q217" i="14"/>
  <c r="V217" i="14"/>
  <c r="G221" i="14"/>
  <c r="I221" i="14"/>
  <c r="K221" i="14"/>
  <c r="M221" i="14"/>
  <c r="O221" i="14"/>
  <c r="Q221" i="14"/>
  <c r="V221" i="14"/>
  <c r="G224" i="14"/>
  <c r="M224" i="14" s="1"/>
  <c r="I224" i="14"/>
  <c r="K224" i="14"/>
  <c r="O224" i="14"/>
  <c r="Q224" i="14"/>
  <c r="V224" i="14"/>
  <c r="G228" i="14"/>
  <c r="I228" i="14"/>
  <c r="K228" i="14"/>
  <c r="M228" i="14"/>
  <c r="O228" i="14"/>
  <c r="Q228" i="14"/>
  <c r="V228" i="14"/>
  <c r="G232" i="14"/>
  <c r="I232" i="14"/>
  <c r="I231" i="14" s="1"/>
  <c r="K232" i="14"/>
  <c r="M232" i="14"/>
  <c r="O232" i="14"/>
  <c r="Q232" i="14"/>
  <c r="Q231" i="14" s="1"/>
  <c r="V232" i="14"/>
  <c r="G235" i="14"/>
  <c r="G231" i="14" s="1"/>
  <c r="I235" i="14"/>
  <c r="K235" i="14"/>
  <c r="K231" i="14" s="1"/>
  <c r="O235" i="14"/>
  <c r="Q235" i="14"/>
  <c r="V235" i="14"/>
  <c r="V231" i="14" s="1"/>
  <c r="G239" i="14"/>
  <c r="I239" i="14"/>
  <c r="K239" i="14"/>
  <c r="M239" i="14"/>
  <c r="O239" i="14"/>
  <c r="Q239" i="14"/>
  <c r="V239" i="14"/>
  <c r="G243" i="14"/>
  <c r="M243" i="14" s="1"/>
  <c r="I243" i="14"/>
  <c r="K243" i="14"/>
  <c r="O243" i="14"/>
  <c r="Q243" i="14"/>
  <c r="V243" i="14"/>
  <c r="G246" i="14"/>
  <c r="I246" i="14"/>
  <c r="K246" i="14"/>
  <c r="M246" i="14"/>
  <c r="O246" i="14"/>
  <c r="Q246" i="14"/>
  <c r="V246" i="14"/>
  <c r="G249" i="14"/>
  <c r="M249" i="14" s="1"/>
  <c r="I249" i="14"/>
  <c r="K249" i="14"/>
  <c r="O249" i="14"/>
  <c r="O231" i="14" s="1"/>
  <c r="Q249" i="14"/>
  <c r="V249" i="14"/>
  <c r="G253" i="14"/>
  <c r="I253" i="14"/>
  <c r="K253" i="14"/>
  <c r="M253" i="14"/>
  <c r="O253" i="14"/>
  <c r="Q253" i="14"/>
  <c r="V253" i="14"/>
  <c r="G257" i="14"/>
  <c r="I257" i="14"/>
  <c r="I256" i="14" s="1"/>
  <c r="K257" i="14"/>
  <c r="M257" i="14"/>
  <c r="O257" i="14"/>
  <c r="Q257" i="14"/>
  <c r="Q256" i="14" s="1"/>
  <c r="V257" i="14"/>
  <c r="G260" i="14"/>
  <c r="M260" i="14" s="1"/>
  <c r="I260" i="14"/>
  <c r="K260" i="14"/>
  <c r="O260" i="14"/>
  <c r="O256" i="14" s="1"/>
  <c r="Q260" i="14"/>
  <c r="V260" i="14"/>
  <c r="V256" i="14" s="1"/>
  <c r="G263" i="14"/>
  <c r="I263" i="14"/>
  <c r="K263" i="14"/>
  <c r="M263" i="14"/>
  <c r="O263" i="14"/>
  <c r="Q263" i="14"/>
  <c r="V263" i="14"/>
  <c r="G265" i="14"/>
  <c r="M265" i="14" s="1"/>
  <c r="I265" i="14"/>
  <c r="K265" i="14"/>
  <c r="O265" i="14"/>
  <c r="Q265" i="14"/>
  <c r="V265" i="14"/>
  <c r="G268" i="14"/>
  <c r="I268" i="14"/>
  <c r="K268" i="14"/>
  <c r="M268" i="14"/>
  <c r="O268" i="14"/>
  <c r="Q268" i="14"/>
  <c r="V268" i="14"/>
  <c r="G271" i="14"/>
  <c r="M271" i="14" s="1"/>
  <c r="I271" i="14"/>
  <c r="K271" i="14"/>
  <c r="K256" i="14" s="1"/>
  <c r="O271" i="14"/>
  <c r="Q271" i="14"/>
  <c r="V271" i="14"/>
  <c r="G274" i="14"/>
  <c r="I274" i="14"/>
  <c r="K274" i="14"/>
  <c r="M274" i="14"/>
  <c r="O274" i="14"/>
  <c r="Q274" i="14"/>
  <c r="V274" i="14"/>
  <c r="G278" i="14"/>
  <c r="M278" i="14" s="1"/>
  <c r="I278" i="14"/>
  <c r="K278" i="14"/>
  <c r="O278" i="14"/>
  <c r="Q278" i="14"/>
  <c r="V278" i="14"/>
  <c r="G280" i="14"/>
  <c r="I280" i="14"/>
  <c r="K280" i="14"/>
  <c r="M280" i="14"/>
  <c r="O280" i="14"/>
  <c r="Q280" i="14"/>
  <c r="V280" i="14"/>
  <c r="G283" i="14"/>
  <c r="M283" i="14" s="1"/>
  <c r="I283" i="14"/>
  <c r="K283" i="14"/>
  <c r="O283" i="14"/>
  <c r="Q283" i="14"/>
  <c r="V283" i="14"/>
  <c r="G286" i="14"/>
  <c r="I286" i="14"/>
  <c r="K286" i="14"/>
  <c r="M286" i="14"/>
  <c r="O286" i="14"/>
  <c r="Q286" i="14"/>
  <c r="V286" i="14"/>
  <c r="G289" i="14"/>
  <c r="M289" i="14" s="1"/>
  <c r="I289" i="14"/>
  <c r="K289" i="14"/>
  <c r="O289" i="14"/>
  <c r="Q289" i="14"/>
  <c r="V289" i="14"/>
  <c r="G292" i="14"/>
  <c r="I292" i="14"/>
  <c r="K292" i="14"/>
  <c r="M292" i="14"/>
  <c r="O292" i="14"/>
  <c r="Q292" i="14"/>
  <c r="V292" i="14"/>
  <c r="G295" i="14"/>
  <c r="M295" i="14" s="1"/>
  <c r="I295" i="14"/>
  <c r="K295" i="14"/>
  <c r="O295" i="14"/>
  <c r="Q295" i="14"/>
  <c r="V295" i="14"/>
  <c r="G298" i="14"/>
  <c r="I298" i="14"/>
  <c r="K298" i="14"/>
  <c r="M298" i="14"/>
  <c r="O298" i="14"/>
  <c r="Q298" i="14"/>
  <c r="V298" i="14"/>
  <c r="G301" i="14"/>
  <c r="M301" i="14" s="1"/>
  <c r="I301" i="14"/>
  <c r="K301" i="14"/>
  <c r="O301" i="14"/>
  <c r="Q301" i="14"/>
  <c r="V301" i="14"/>
  <c r="G303" i="14"/>
  <c r="I303" i="14"/>
  <c r="K303" i="14"/>
  <c r="M303" i="14"/>
  <c r="O303" i="14"/>
  <c r="Q303" i="14"/>
  <c r="V303" i="14"/>
  <c r="G306" i="14"/>
  <c r="M306" i="14" s="1"/>
  <c r="I306" i="14"/>
  <c r="K306" i="14"/>
  <c r="O306" i="14"/>
  <c r="Q306" i="14"/>
  <c r="V306" i="14"/>
  <c r="G309" i="14"/>
  <c r="I309" i="14"/>
  <c r="K309" i="14"/>
  <c r="M309" i="14"/>
  <c r="O309" i="14"/>
  <c r="Q309" i="14"/>
  <c r="V309" i="14"/>
  <c r="G312" i="14"/>
  <c r="M312" i="14" s="1"/>
  <c r="I312" i="14"/>
  <c r="K312" i="14"/>
  <c r="O312" i="14"/>
  <c r="Q312" i="14"/>
  <c r="V312" i="14"/>
  <c r="G315" i="14"/>
  <c r="I315" i="14"/>
  <c r="K315" i="14"/>
  <c r="M315" i="14"/>
  <c r="O315" i="14"/>
  <c r="Q315" i="14"/>
  <c r="V315" i="14"/>
  <c r="G318" i="14"/>
  <c r="M318" i="14" s="1"/>
  <c r="I318" i="14"/>
  <c r="K318" i="14"/>
  <c r="O318" i="14"/>
  <c r="Q318" i="14"/>
  <c r="V318" i="14"/>
  <c r="G321" i="14"/>
  <c r="I321" i="14"/>
  <c r="K321" i="14"/>
  <c r="M321" i="14"/>
  <c r="O321" i="14"/>
  <c r="Q321" i="14"/>
  <c r="V321" i="14"/>
  <c r="G324" i="14"/>
  <c r="M324" i="14" s="1"/>
  <c r="I324" i="14"/>
  <c r="K324" i="14"/>
  <c r="O324" i="14"/>
  <c r="Q324" i="14"/>
  <c r="V324" i="14"/>
  <c r="G327" i="14"/>
  <c r="I327" i="14"/>
  <c r="K327" i="14"/>
  <c r="M327" i="14"/>
  <c r="O327" i="14"/>
  <c r="Q327" i="14"/>
  <c r="V327" i="14"/>
  <c r="G330" i="14"/>
  <c r="G331" i="14"/>
  <c r="I331" i="14"/>
  <c r="I330" i="14" s="1"/>
  <c r="K331" i="14"/>
  <c r="M331" i="14"/>
  <c r="O331" i="14"/>
  <c r="Q331" i="14"/>
  <c r="Q330" i="14" s="1"/>
  <c r="V331" i="14"/>
  <c r="G334" i="14"/>
  <c r="M334" i="14" s="1"/>
  <c r="I334" i="14"/>
  <c r="K334" i="14"/>
  <c r="K330" i="14" s="1"/>
  <c r="O334" i="14"/>
  <c r="O330" i="14" s="1"/>
  <c r="Q334" i="14"/>
  <c r="V334" i="14"/>
  <c r="G337" i="14"/>
  <c r="I337" i="14"/>
  <c r="K337" i="14"/>
  <c r="M337" i="14"/>
  <c r="O337" i="14"/>
  <c r="Q337" i="14"/>
  <c r="V337" i="14"/>
  <c r="G340" i="14"/>
  <c r="M340" i="14" s="1"/>
  <c r="I340" i="14"/>
  <c r="K340" i="14"/>
  <c r="O340" i="14"/>
  <c r="Q340" i="14"/>
  <c r="V340" i="14"/>
  <c r="G343" i="14"/>
  <c r="I343" i="14"/>
  <c r="K343" i="14"/>
  <c r="M343" i="14"/>
  <c r="O343" i="14"/>
  <c r="Q343" i="14"/>
  <c r="V343" i="14"/>
  <c r="G346" i="14"/>
  <c r="M346" i="14" s="1"/>
  <c r="I346" i="14"/>
  <c r="K346" i="14"/>
  <c r="O346" i="14"/>
  <c r="Q346" i="14"/>
  <c r="V346" i="14"/>
  <c r="V330" i="14" s="1"/>
  <c r="G350" i="14"/>
  <c r="M350" i="14" s="1"/>
  <c r="I350" i="14"/>
  <c r="K350" i="14"/>
  <c r="K349" i="14" s="1"/>
  <c r="O350" i="14"/>
  <c r="O349" i="14" s="1"/>
  <c r="Q350" i="14"/>
  <c r="V350" i="14"/>
  <c r="V349" i="14" s="1"/>
  <c r="G353" i="14"/>
  <c r="I353" i="14"/>
  <c r="I349" i="14" s="1"/>
  <c r="K353" i="14"/>
  <c r="M353" i="14"/>
  <c r="O353" i="14"/>
  <c r="Q353" i="14"/>
  <c r="V353" i="14"/>
  <c r="G356" i="14"/>
  <c r="M356" i="14" s="1"/>
  <c r="I356" i="14"/>
  <c r="K356" i="14"/>
  <c r="O356" i="14"/>
  <c r="Q356" i="14"/>
  <c r="V356" i="14"/>
  <c r="G359" i="14"/>
  <c r="I359" i="14"/>
  <c r="K359" i="14"/>
  <c r="M359" i="14"/>
  <c r="O359" i="14"/>
  <c r="Q359" i="14"/>
  <c r="V359" i="14"/>
  <c r="G362" i="14"/>
  <c r="M362" i="14" s="1"/>
  <c r="I362" i="14"/>
  <c r="K362" i="14"/>
  <c r="O362" i="14"/>
  <c r="Q362" i="14"/>
  <c r="V362" i="14"/>
  <c r="G365" i="14"/>
  <c r="I365" i="14"/>
  <c r="K365" i="14"/>
  <c r="M365" i="14"/>
  <c r="O365" i="14"/>
  <c r="Q365" i="14"/>
  <c r="Q349" i="14" s="1"/>
  <c r="V365" i="14"/>
  <c r="G368" i="14"/>
  <c r="M368" i="14" s="1"/>
  <c r="I368" i="14"/>
  <c r="K368" i="14"/>
  <c r="O368" i="14"/>
  <c r="Q368" i="14"/>
  <c r="V368" i="14"/>
  <c r="G371" i="14"/>
  <c r="I371" i="14"/>
  <c r="K371" i="14"/>
  <c r="M371" i="14"/>
  <c r="O371" i="14"/>
  <c r="Q371" i="14"/>
  <c r="V371" i="14"/>
  <c r="G374" i="14"/>
  <c r="M374" i="14" s="1"/>
  <c r="I374" i="14"/>
  <c r="K374" i="14"/>
  <c r="O374" i="14"/>
  <c r="Q374" i="14"/>
  <c r="V374" i="14"/>
  <c r="G377" i="14"/>
  <c r="I377" i="14"/>
  <c r="K377" i="14"/>
  <c r="M377" i="14"/>
  <c r="O377" i="14"/>
  <c r="Q377" i="14"/>
  <c r="V377" i="14"/>
  <c r="G380" i="14"/>
  <c r="M380" i="14" s="1"/>
  <c r="I380" i="14"/>
  <c r="K380" i="14"/>
  <c r="O380" i="14"/>
  <c r="Q380" i="14"/>
  <c r="V380" i="14"/>
  <c r="G383" i="14"/>
  <c r="I383" i="14"/>
  <c r="K383" i="14"/>
  <c r="M383" i="14"/>
  <c r="O383" i="14"/>
  <c r="Q383" i="14"/>
  <c r="V383" i="14"/>
  <c r="G386" i="14"/>
  <c r="M386" i="14" s="1"/>
  <c r="I386" i="14"/>
  <c r="K386" i="14"/>
  <c r="O386" i="14"/>
  <c r="Q386" i="14"/>
  <c r="V386" i="14"/>
  <c r="G388" i="14"/>
  <c r="I388" i="14"/>
  <c r="K388" i="14"/>
  <c r="M388" i="14"/>
  <c r="O388" i="14"/>
  <c r="Q388" i="14"/>
  <c r="V388" i="14"/>
  <c r="G392" i="14"/>
  <c r="I392" i="14"/>
  <c r="I391" i="14" s="1"/>
  <c r="K392" i="14"/>
  <c r="M392" i="14"/>
  <c r="O392" i="14"/>
  <c r="Q392" i="14"/>
  <c r="Q391" i="14" s="1"/>
  <c r="V392" i="14"/>
  <c r="G395" i="14"/>
  <c r="M395" i="14" s="1"/>
  <c r="I395" i="14"/>
  <c r="K395" i="14"/>
  <c r="O395" i="14"/>
  <c r="O391" i="14" s="1"/>
  <c r="Q395" i="14"/>
  <c r="V395" i="14"/>
  <c r="V391" i="14" s="1"/>
  <c r="G398" i="14"/>
  <c r="I398" i="14"/>
  <c r="K398" i="14"/>
  <c r="M398" i="14"/>
  <c r="O398" i="14"/>
  <c r="Q398" i="14"/>
  <c r="V398" i="14"/>
  <c r="G401" i="14"/>
  <c r="M401" i="14" s="1"/>
  <c r="I401" i="14"/>
  <c r="K401" i="14"/>
  <c r="O401" i="14"/>
  <c r="Q401" i="14"/>
  <c r="V401" i="14"/>
  <c r="G404" i="14"/>
  <c r="I404" i="14"/>
  <c r="K404" i="14"/>
  <c r="M404" i="14"/>
  <c r="O404" i="14"/>
  <c r="Q404" i="14"/>
  <c r="V404" i="14"/>
  <c r="G408" i="14"/>
  <c r="M408" i="14" s="1"/>
  <c r="I408" i="14"/>
  <c r="K408" i="14"/>
  <c r="K391" i="14" s="1"/>
  <c r="O408" i="14"/>
  <c r="Q408" i="14"/>
  <c r="V408" i="14"/>
  <c r="G411" i="14"/>
  <c r="I411" i="14"/>
  <c r="K411" i="14"/>
  <c r="M411" i="14"/>
  <c r="O411" i="14"/>
  <c r="Q411" i="14"/>
  <c r="V411" i="14"/>
  <c r="G415" i="14"/>
  <c r="M415" i="14" s="1"/>
  <c r="I415" i="14"/>
  <c r="K415" i="14"/>
  <c r="O415" i="14"/>
  <c r="Q415" i="14"/>
  <c r="V415" i="14"/>
  <c r="Q418" i="14"/>
  <c r="G419" i="14"/>
  <c r="M419" i="14" s="1"/>
  <c r="M418" i="14" s="1"/>
  <c r="I419" i="14"/>
  <c r="K419" i="14"/>
  <c r="K418" i="14" s="1"/>
  <c r="O419" i="14"/>
  <c r="O418" i="14" s="1"/>
  <c r="Q419" i="14"/>
  <c r="V419" i="14"/>
  <c r="V418" i="14" s="1"/>
  <c r="G425" i="14"/>
  <c r="I425" i="14"/>
  <c r="I418" i="14" s="1"/>
  <c r="K425" i="14"/>
  <c r="M425" i="14"/>
  <c r="O425" i="14"/>
  <c r="Q425" i="14"/>
  <c r="V425" i="14"/>
  <c r="G430" i="14"/>
  <c r="M430" i="14" s="1"/>
  <c r="I430" i="14"/>
  <c r="K430" i="14"/>
  <c r="O430" i="14"/>
  <c r="Q430" i="14"/>
  <c r="V430" i="14"/>
  <c r="G435" i="14"/>
  <c r="I435" i="14"/>
  <c r="K435" i="14"/>
  <c r="M435" i="14"/>
  <c r="O435" i="14"/>
  <c r="Q435" i="14"/>
  <c r="V435" i="14"/>
  <c r="G438" i="14"/>
  <c r="G439" i="14"/>
  <c r="I439" i="14"/>
  <c r="I438" i="14" s="1"/>
  <c r="K439" i="14"/>
  <c r="M439" i="14"/>
  <c r="O439" i="14"/>
  <c r="Q439" i="14"/>
  <c r="Q438" i="14" s="1"/>
  <c r="V439" i="14"/>
  <c r="G445" i="14"/>
  <c r="M445" i="14" s="1"/>
  <c r="I445" i="14"/>
  <c r="K445" i="14"/>
  <c r="K438" i="14" s="1"/>
  <c r="O445" i="14"/>
  <c r="O438" i="14" s="1"/>
  <c r="Q445" i="14"/>
  <c r="V445" i="14"/>
  <c r="G448" i="14"/>
  <c r="I448" i="14"/>
  <c r="K448" i="14"/>
  <c r="M448" i="14"/>
  <c r="O448" i="14"/>
  <c r="Q448" i="14"/>
  <c r="V448" i="14"/>
  <c r="G451" i="14"/>
  <c r="M451" i="14" s="1"/>
  <c r="I451" i="14"/>
  <c r="K451" i="14"/>
  <c r="O451" i="14"/>
  <c r="Q451" i="14"/>
  <c r="V451" i="14"/>
  <c r="G456" i="14"/>
  <c r="I456" i="14"/>
  <c r="K456" i="14"/>
  <c r="M456" i="14"/>
  <c r="O456" i="14"/>
  <c r="Q456" i="14"/>
  <c r="V456" i="14"/>
  <c r="G459" i="14"/>
  <c r="M459" i="14" s="1"/>
  <c r="I459" i="14"/>
  <c r="K459" i="14"/>
  <c r="O459" i="14"/>
  <c r="Q459" i="14"/>
  <c r="V459" i="14"/>
  <c r="V438" i="14" s="1"/>
  <c r="G464" i="14"/>
  <c r="I464" i="14"/>
  <c r="K464" i="14"/>
  <c r="M464" i="14"/>
  <c r="O464" i="14"/>
  <c r="Q464" i="14"/>
  <c r="V464" i="14"/>
  <c r="G467" i="14"/>
  <c r="M467" i="14" s="1"/>
  <c r="I467" i="14"/>
  <c r="K467" i="14"/>
  <c r="O467" i="14"/>
  <c r="Q467" i="14"/>
  <c r="V467" i="14"/>
  <c r="G470" i="14"/>
  <c r="I470" i="14"/>
  <c r="K470" i="14"/>
  <c r="M470" i="14"/>
  <c r="O470" i="14"/>
  <c r="Q470" i="14"/>
  <c r="V470" i="14"/>
  <c r="K472" i="14"/>
  <c r="G473" i="14"/>
  <c r="I473" i="14"/>
  <c r="I472" i="14" s="1"/>
  <c r="K473" i="14"/>
  <c r="M473" i="14"/>
  <c r="M472" i="14" s="1"/>
  <c r="O473" i="14"/>
  <c r="Q473" i="14"/>
  <c r="Q472" i="14" s="1"/>
  <c r="V473" i="14"/>
  <c r="G477" i="14"/>
  <c r="M477" i="14" s="1"/>
  <c r="I477" i="14"/>
  <c r="K477" i="14"/>
  <c r="O477" i="14"/>
  <c r="O472" i="14" s="1"/>
  <c r="Q477" i="14"/>
  <c r="V477" i="14"/>
  <c r="V472" i="14" s="1"/>
  <c r="Q482" i="14"/>
  <c r="G483" i="14"/>
  <c r="M483" i="14" s="1"/>
  <c r="I483" i="14"/>
  <c r="K483" i="14"/>
  <c r="K482" i="14" s="1"/>
  <c r="O483" i="14"/>
  <c r="O482" i="14" s="1"/>
  <c r="Q483" i="14"/>
  <c r="V483" i="14"/>
  <c r="V482" i="14" s="1"/>
  <c r="G490" i="14"/>
  <c r="I490" i="14"/>
  <c r="I482" i="14" s="1"/>
  <c r="K490" i="14"/>
  <c r="M490" i="14"/>
  <c r="O490" i="14"/>
  <c r="Q490" i="14"/>
  <c r="V490" i="14"/>
  <c r="G493" i="14"/>
  <c r="M493" i="14" s="1"/>
  <c r="I493" i="14"/>
  <c r="K493" i="14"/>
  <c r="O493" i="14"/>
  <c r="Q493" i="14"/>
  <c r="V493" i="14"/>
  <c r="G496" i="14"/>
  <c r="I496" i="14"/>
  <c r="K496" i="14"/>
  <c r="M496" i="14"/>
  <c r="O496" i="14"/>
  <c r="Q496" i="14"/>
  <c r="V496" i="14"/>
  <c r="G500" i="14"/>
  <c r="V500" i="14"/>
  <c r="G501" i="14"/>
  <c r="I501" i="14"/>
  <c r="I500" i="14" s="1"/>
  <c r="K501" i="14"/>
  <c r="M501" i="14"/>
  <c r="M500" i="14" s="1"/>
  <c r="O501" i="14"/>
  <c r="Q501" i="14"/>
  <c r="Q500" i="14" s="1"/>
  <c r="V501" i="14"/>
  <c r="G504" i="14"/>
  <c r="M504" i="14" s="1"/>
  <c r="I504" i="14"/>
  <c r="K504" i="14"/>
  <c r="K500" i="14" s="1"/>
  <c r="O504" i="14"/>
  <c r="O500" i="14" s="1"/>
  <c r="Q504" i="14"/>
  <c r="V504" i="14"/>
  <c r="G506" i="14"/>
  <c r="I506" i="14"/>
  <c r="K506" i="14"/>
  <c r="M506" i="14"/>
  <c r="O506" i="14"/>
  <c r="Q506" i="14"/>
  <c r="V506" i="14"/>
  <c r="G508" i="14"/>
  <c r="M508" i="14" s="1"/>
  <c r="I508" i="14"/>
  <c r="K508" i="14"/>
  <c r="O508" i="14"/>
  <c r="Q508" i="14"/>
  <c r="V508" i="14"/>
  <c r="G510" i="14"/>
  <c r="I510" i="14"/>
  <c r="K510" i="14"/>
  <c r="M510" i="14"/>
  <c r="O510" i="14"/>
  <c r="Q510" i="14"/>
  <c r="V510" i="14"/>
  <c r="AE513" i="14"/>
  <c r="G692" i="13"/>
  <c r="BA648" i="13"/>
  <c r="BA181" i="13"/>
  <c r="BA176" i="13"/>
  <c r="BA113" i="13"/>
  <c r="BA86" i="13"/>
  <c r="BA82" i="13"/>
  <c r="BA56" i="13"/>
  <c r="BA51" i="13"/>
  <c r="BA34" i="13"/>
  <c r="G9" i="13"/>
  <c r="M9" i="13" s="1"/>
  <c r="I9" i="13"/>
  <c r="K9" i="13"/>
  <c r="K8" i="13" s="1"/>
  <c r="O9" i="13"/>
  <c r="O8" i="13" s="1"/>
  <c r="Q9" i="13"/>
  <c r="V9" i="13"/>
  <c r="V8" i="13" s="1"/>
  <c r="G13" i="13"/>
  <c r="I13" i="13"/>
  <c r="K13" i="13"/>
  <c r="M13" i="13"/>
  <c r="O13" i="13"/>
  <c r="Q13" i="13"/>
  <c r="Q8" i="13" s="1"/>
  <c r="V13" i="13"/>
  <c r="G17" i="13"/>
  <c r="M17" i="13" s="1"/>
  <c r="I17" i="13"/>
  <c r="K17" i="13"/>
  <c r="O17" i="13"/>
  <c r="Q17" i="13"/>
  <c r="V17" i="13"/>
  <c r="G21" i="13"/>
  <c r="I21" i="13"/>
  <c r="I8" i="13" s="1"/>
  <c r="K21" i="13"/>
  <c r="M21" i="13"/>
  <c r="O21" i="13"/>
  <c r="Q21" i="13"/>
  <c r="V21" i="13"/>
  <c r="G25" i="13"/>
  <c r="M25" i="13" s="1"/>
  <c r="I25" i="13"/>
  <c r="K25" i="13"/>
  <c r="O25" i="13"/>
  <c r="Q25" i="13"/>
  <c r="V25" i="13"/>
  <c r="G29" i="13"/>
  <c r="I29" i="13"/>
  <c r="K29" i="13"/>
  <c r="M29" i="13"/>
  <c r="O29" i="13"/>
  <c r="Q29" i="13"/>
  <c r="V29" i="13"/>
  <c r="G33" i="13"/>
  <c r="M33" i="13" s="1"/>
  <c r="I33" i="13"/>
  <c r="K33" i="13"/>
  <c r="O33" i="13"/>
  <c r="Q33" i="13"/>
  <c r="V33" i="13"/>
  <c r="G37" i="13"/>
  <c r="I37" i="13"/>
  <c r="K37" i="13"/>
  <c r="M37" i="13"/>
  <c r="O37" i="13"/>
  <c r="Q37" i="13"/>
  <c r="V37" i="13"/>
  <c r="G40" i="13"/>
  <c r="M40" i="13" s="1"/>
  <c r="I40" i="13"/>
  <c r="K40" i="13"/>
  <c r="O40" i="13"/>
  <c r="Q40" i="13"/>
  <c r="V40" i="13"/>
  <c r="G44" i="13"/>
  <c r="G43" i="13" s="1"/>
  <c r="I44" i="13"/>
  <c r="K44" i="13"/>
  <c r="K43" i="13" s="1"/>
  <c r="O44" i="13"/>
  <c r="O43" i="13" s="1"/>
  <c r="Q44" i="13"/>
  <c r="V44" i="13"/>
  <c r="V43" i="13" s="1"/>
  <c r="G47" i="13"/>
  <c r="I47" i="13"/>
  <c r="I43" i="13" s="1"/>
  <c r="K47" i="13"/>
  <c r="M47" i="13"/>
  <c r="O47" i="13"/>
  <c r="Q47" i="13"/>
  <c r="Q43" i="13" s="1"/>
  <c r="V47" i="13"/>
  <c r="G50" i="13"/>
  <c r="M50" i="13" s="1"/>
  <c r="I50" i="13"/>
  <c r="K50" i="13"/>
  <c r="O50" i="13"/>
  <c r="Q50" i="13"/>
  <c r="V50" i="13"/>
  <c r="G55" i="13"/>
  <c r="I55" i="13"/>
  <c r="K55" i="13"/>
  <c r="M55" i="13"/>
  <c r="O55" i="13"/>
  <c r="Q55" i="13"/>
  <c r="V55" i="13"/>
  <c r="G60" i="13"/>
  <c r="K60" i="13"/>
  <c r="O60" i="13"/>
  <c r="V60" i="13"/>
  <c r="G61" i="13"/>
  <c r="I61" i="13"/>
  <c r="I60" i="13" s="1"/>
  <c r="K61" i="13"/>
  <c r="M61" i="13"/>
  <c r="M60" i="13" s="1"/>
  <c r="O61" i="13"/>
  <c r="Q61" i="13"/>
  <c r="Q60" i="13" s="1"/>
  <c r="V61" i="13"/>
  <c r="G65" i="13"/>
  <c r="K65" i="13"/>
  <c r="V65" i="13"/>
  <c r="G66" i="13"/>
  <c r="I66" i="13"/>
  <c r="I65" i="13" s="1"/>
  <c r="K66" i="13"/>
  <c r="M66" i="13"/>
  <c r="M65" i="13" s="1"/>
  <c r="O66" i="13"/>
  <c r="Q66" i="13"/>
  <c r="Q65" i="13" s="1"/>
  <c r="V66" i="13"/>
  <c r="G71" i="13"/>
  <c r="M71" i="13" s="1"/>
  <c r="I71" i="13"/>
  <c r="K71" i="13"/>
  <c r="O71" i="13"/>
  <c r="O65" i="13" s="1"/>
  <c r="Q71" i="13"/>
  <c r="V71" i="13"/>
  <c r="G81" i="13"/>
  <c r="M81" i="13" s="1"/>
  <c r="I81" i="13"/>
  <c r="K81" i="13"/>
  <c r="K80" i="13" s="1"/>
  <c r="O81" i="13"/>
  <c r="O80" i="13" s="1"/>
  <c r="Q81" i="13"/>
  <c r="V81" i="13"/>
  <c r="V80" i="13" s="1"/>
  <c r="G85" i="13"/>
  <c r="I85" i="13"/>
  <c r="I80" i="13" s="1"/>
  <c r="K85" i="13"/>
  <c r="M85" i="13"/>
  <c r="O85" i="13"/>
  <c r="Q85" i="13"/>
  <c r="V85" i="13"/>
  <c r="G90" i="13"/>
  <c r="M90" i="13" s="1"/>
  <c r="I90" i="13"/>
  <c r="K90" i="13"/>
  <c r="O90" i="13"/>
  <c r="Q90" i="13"/>
  <c r="V90" i="13"/>
  <c r="G94" i="13"/>
  <c r="I94" i="13"/>
  <c r="K94" i="13"/>
  <c r="M94" i="13"/>
  <c r="O94" i="13"/>
  <c r="Q94" i="13"/>
  <c r="Q80" i="13" s="1"/>
  <c r="V94" i="13"/>
  <c r="G97" i="13"/>
  <c r="M97" i="13" s="1"/>
  <c r="I97" i="13"/>
  <c r="K97" i="13"/>
  <c r="O97" i="13"/>
  <c r="Q97" i="13"/>
  <c r="V97" i="13"/>
  <c r="G100" i="13"/>
  <c r="I100" i="13"/>
  <c r="K100" i="13"/>
  <c r="M100" i="13"/>
  <c r="O100" i="13"/>
  <c r="Q100" i="13"/>
  <c r="V100" i="13"/>
  <c r="G106" i="13"/>
  <c r="M106" i="13" s="1"/>
  <c r="I106" i="13"/>
  <c r="K106" i="13"/>
  <c r="O106" i="13"/>
  <c r="Q106" i="13"/>
  <c r="V106" i="13"/>
  <c r="G112" i="13"/>
  <c r="I112" i="13"/>
  <c r="K112" i="13"/>
  <c r="M112" i="13"/>
  <c r="O112" i="13"/>
  <c r="Q112" i="13"/>
  <c r="V112" i="13"/>
  <c r="G121" i="13"/>
  <c r="K121" i="13"/>
  <c r="V121" i="13"/>
  <c r="G122" i="13"/>
  <c r="I122" i="13"/>
  <c r="I121" i="13" s="1"/>
  <c r="K122" i="13"/>
  <c r="M122" i="13"/>
  <c r="O122" i="13"/>
  <c r="Q122" i="13"/>
  <c r="Q121" i="13" s="1"/>
  <c r="V122" i="13"/>
  <c r="G125" i="13"/>
  <c r="M125" i="13" s="1"/>
  <c r="I125" i="13"/>
  <c r="K125" i="13"/>
  <c r="O125" i="13"/>
  <c r="O121" i="13" s="1"/>
  <c r="Q125" i="13"/>
  <c r="V125" i="13"/>
  <c r="G129" i="13"/>
  <c r="M129" i="13" s="1"/>
  <c r="M128" i="13" s="1"/>
  <c r="I129" i="13"/>
  <c r="K129" i="13"/>
  <c r="K128" i="13" s="1"/>
  <c r="O129" i="13"/>
  <c r="O128" i="13" s="1"/>
  <c r="Q129" i="13"/>
  <c r="V129" i="13"/>
  <c r="V128" i="13" s="1"/>
  <c r="G133" i="13"/>
  <c r="I133" i="13"/>
  <c r="I128" i="13" s="1"/>
  <c r="K133" i="13"/>
  <c r="M133" i="13"/>
  <c r="O133" i="13"/>
  <c r="Q133" i="13"/>
  <c r="V133" i="13"/>
  <c r="G137" i="13"/>
  <c r="M137" i="13" s="1"/>
  <c r="I137" i="13"/>
  <c r="K137" i="13"/>
  <c r="O137" i="13"/>
  <c r="Q137" i="13"/>
  <c r="V137" i="13"/>
  <c r="G142" i="13"/>
  <c r="I142" i="13"/>
  <c r="K142" i="13"/>
  <c r="M142" i="13"/>
  <c r="O142" i="13"/>
  <c r="Q142" i="13"/>
  <c r="Q128" i="13" s="1"/>
  <c r="V142" i="13"/>
  <c r="G146" i="13"/>
  <c r="M146" i="13" s="1"/>
  <c r="I146" i="13"/>
  <c r="K146" i="13"/>
  <c r="O146" i="13"/>
  <c r="Q146" i="13"/>
  <c r="V146" i="13"/>
  <c r="I150" i="13"/>
  <c r="Q150" i="13"/>
  <c r="G151" i="13"/>
  <c r="M151" i="13" s="1"/>
  <c r="M150" i="13" s="1"/>
  <c r="I151" i="13"/>
  <c r="K151" i="13"/>
  <c r="K150" i="13" s="1"/>
  <c r="O151" i="13"/>
  <c r="O150" i="13" s="1"/>
  <c r="Q151" i="13"/>
  <c r="V151" i="13"/>
  <c r="V150" i="13" s="1"/>
  <c r="G155" i="13"/>
  <c r="G154" i="13" s="1"/>
  <c r="I155" i="13"/>
  <c r="K155" i="13"/>
  <c r="K154" i="13" s="1"/>
  <c r="O155" i="13"/>
  <c r="O154" i="13" s="1"/>
  <c r="Q155" i="13"/>
  <c r="V155" i="13"/>
  <c r="V154" i="13" s="1"/>
  <c r="G158" i="13"/>
  <c r="I158" i="13"/>
  <c r="K158" i="13"/>
  <c r="M158" i="13"/>
  <c r="O158" i="13"/>
  <c r="Q158" i="13"/>
  <c r="Q154" i="13" s="1"/>
  <c r="V158" i="13"/>
  <c r="G162" i="13"/>
  <c r="M162" i="13" s="1"/>
  <c r="I162" i="13"/>
  <c r="K162" i="13"/>
  <c r="O162" i="13"/>
  <c r="Q162" i="13"/>
  <c r="V162" i="13"/>
  <c r="G165" i="13"/>
  <c r="I165" i="13"/>
  <c r="K165" i="13"/>
  <c r="M165" i="13"/>
  <c r="O165" i="13"/>
  <c r="Q165" i="13"/>
  <c r="V165" i="13"/>
  <c r="G168" i="13"/>
  <c r="M168" i="13" s="1"/>
  <c r="I168" i="13"/>
  <c r="K168" i="13"/>
  <c r="O168" i="13"/>
  <c r="Q168" i="13"/>
  <c r="V168" i="13"/>
  <c r="G171" i="13"/>
  <c r="I171" i="13"/>
  <c r="I154" i="13" s="1"/>
  <c r="K171" i="13"/>
  <c r="M171" i="13"/>
  <c r="O171" i="13"/>
  <c r="Q171" i="13"/>
  <c r="V171" i="13"/>
  <c r="G175" i="13"/>
  <c r="I175" i="13"/>
  <c r="I174" i="13" s="1"/>
  <c r="K175" i="13"/>
  <c r="M175" i="13"/>
  <c r="O175" i="13"/>
  <c r="Q175" i="13"/>
  <c r="Q174" i="13" s="1"/>
  <c r="V175" i="13"/>
  <c r="G180" i="13"/>
  <c r="M180" i="13" s="1"/>
  <c r="I180" i="13"/>
  <c r="K180" i="13"/>
  <c r="O180" i="13"/>
  <c r="O174" i="13" s="1"/>
  <c r="Q180" i="13"/>
  <c r="V180" i="13"/>
  <c r="G184" i="13"/>
  <c r="I184" i="13"/>
  <c r="K184" i="13"/>
  <c r="M184" i="13"/>
  <c r="O184" i="13"/>
  <c r="Q184" i="13"/>
  <c r="V184" i="13"/>
  <c r="G187" i="13"/>
  <c r="M187" i="13" s="1"/>
  <c r="I187" i="13"/>
  <c r="K187" i="13"/>
  <c r="K174" i="13" s="1"/>
  <c r="O187" i="13"/>
  <c r="Q187" i="13"/>
  <c r="V187" i="13"/>
  <c r="G191" i="13"/>
  <c r="I191" i="13"/>
  <c r="K191" i="13"/>
  <c r="M191" i="13"/>
  <c r="O191" i="13"/>
  <c r="Q191" i="13"/>
  <c r="V191" i="13"/>
  <c r="G195" i="13"/>
  <c r="G174" i="13" s="1"/>
  <c r="I195" i="13"/>
  <c r="K195" i="13"/>
  <c r="O195" i="13"/>
  <c r="Q195" i="13"/>
  <c r="V195" i="13"/>
  <c r="V174" i="13" s="1"/>
  <c r="G198" i="13"/>
  <c r="I198" i="13"/>
  <c r="K198" i="13"/>
  <c r="M198" i="13"/>
  <c r="O198" i="13"/>
  <c r="Q198" i="13"/>
  <c r="V198" i="13"/>
  <c r="G201" i="13"/>
  <c r="M201" i="13" s="1"/>
  <c r="I201" i="13"/>
  <c r="K201" i="13"/>
  <c r="O201" i="13"/>
  <c r="Q201" i="13"/>
  <c r="V201" i="13"/>
  <c r="G204" i="13"/>
  <c r="I204" i="13"/>
  <c r="K204" i="13"/>
  <c r="M204" i="13"/>
  <c r="O204" i="13"/>
  <c r="Q204" i="13"/>
  <c r="V204" i="13"/>
  <c r="G207" i="13"/>
  <c r="M207" i="13" s="1"/>
  <c r="I207" i="13"/>
  <c r="K207" i="13"/>
  <c r="O207" i="13"/>
  <c r="Q207" i="13"/>
  <c r="V207" i="13"/>
  <c r="G210" i="13"/>
  <c r="I210" i="13"/>
  <c r="K210" i="13"/>
  <c r="M210" i="13"/>
  <c r="O210" i="13"/>
  <c r="Q210" i="13"/>
  <c r="V210" i="13"/>
  <c r="G213" i="13"/>
  <c r="M213" i="13" s="1"/>
  <c r="I213" i="13"/>
  <c r="K213" i="13"/>
  <c r="O213" i="13"/>
  <c r="Q213" i="13"/>
  <c r="V213" i="13"/>
  <c r="G217" i="13"/>
  <c r="I217" i="13"/>
  <c r="K217" i="13"/>
  <c r="M217" i="13"/>
  <c r="O217" i="13"/>
  <c r="Q217" i="13"/>
  <c r="V217" i="13"/>
  <c r="G220" i="13"/>
  <c r="M220" i="13" s="1"/>
  <c r="I220" i="13"/>
  <c r="K220" i="13"/>
  <c r="O220" i="13"/>
  <c r="Q220" i="13"/>
  <c r="V220" i="13"/>
  <c r="G228" i="13"/>
  <c r="I228" i="13"/>
  <c r="K228" i="13"/>
  <c r="M228" i="13"/>
  <c r="O228" i="13"/>
  <c r="Q228" i="13"/>
  <c r="V228" i="13"/>
  <c r="G231" i="13"/>
  <c r="M231" i="13" s="1"/>
  <c r="I231" i="13"/>
  <c r="K231" i="13"/>
  <c r="O231" i="13"/>
  <c r="Q231" i="13"/>
  <c r="V231" i="13"/>
  <c r="I236" i="13"/>
  <c r="Q236" i="13"/>
  <c r="G237" i="13"/>
  <c r="G236" i="13" s="1"/>
  <c r="I237" i="13"/>
  <c r="K237" i="13"/>
  <c r="K236" i="13" s="1"/>
  <c r="O237" i="13"/>
  <c r="O236" i="13" s="1"/>
  <c r="Q237" i="13"/>
  <c r="V237" i="13"/>
  <c r="V236" i="13" s="1"/>
  <c r="I240" i="13"/>
  <c r="Q240" i="13"/>
  <c r="G241" i="13"/>
  <c r="M241" i="13" s="1"/>
  <c r="M240" i="13" s="1"/>
  <c r="I241" i="13"/>
  <c r="K241" i="13"/>
  <c r="K240" i="13" s="1"/>
  <c r="O241" i="13"/>
  <c r="O240" i="13" s="1"/>
  <c r="Q241" i="13"/>
  <c r="V241" i="13"/>
  <c r="V240" i="13" s="1"/>
  <c r="G244" i="13"/>
  <c r="I244" i="13"/>
  <c r="K244" i="13"/>
  <c r="M244" i="13"/>
  <c r="O244" i="13"/>
  <c r="Q244" i="13"/>
  <c r="V244" i="13"/>
  <c r="G248" i="13"/>
  <c r="I248" i="13"/>
  <c r="I247" i="13" s="1"/>
  <c r="K248" i="13"/>
  <c r="M248" i="13"/>
  <c r="O248" i="13"/>
  <c r="Q248" i="13"/>
  <c r="Q247" i="13" s="1"/>
  <c r="V248" i="13"/>
  <c r="G251" i="13"/>
  <c r="G247" i="13" s="1"/>
  <c r="I251" i="13"/>
  <c r="K251" i="13"/>
  <c r="O251" i="13"/>
  <c r="Q251" i="13"/>
  <c r="V251" i="13"/>
  <c r="V247" i="13" s="1"/>
  <c r="G255" i="13"/>
  <c r="I255" i="13"/>
  <c r="K255" i="13"/>
  <c r="M255" i="13"/>
  <c r="O255" i="13"/>
  <c r="Q255" i="13"/>
  <c r="V255" i="13"/>
  <c r="G259" i="13"/>
  <c r="M259" i="13" s="1"/>
  <c r="I259" i="13"/>
  <c r="K259" i="13"/>
  <c r="O259" i="13"/>
  <c r="O247" i="13" s="1"/>
  <c r="Q259" i="13"/>
  <c r="V259" i="13"/>
  <c r="G263" i="13"/>
  <c r="I263" i="13"/>
  <c r="K263" i="13"/>
  <c r="M263" i="13"/>
  <c r="O263" i="13"/>
  <c r="Q263" i="13"/>
  <c r="V263" i="13"/>
  <c r="G267" i="13"/>
  <c r="M267" i="13" s="1"/>
  <c r="I267" i="13"/>
  <c r="K267" i="13"/>
  <c r="K247" i="13" s="1"/>
  <c r="O267" i="13"/>
  <c r="Q267" i="13"/>
  <c r="V267" i="13"/>
  <c r="G271" i="13"/>
  <c r="I271" i="13"/>
  <c r="K271" i="13"/>
  <c r="M271" i="13"/>
  <c r="O271" i="13"/>
  <c r="Q271" i="13"/>
  <c r="V271" i="13"/>
  <c r="G275" i="13"/>
  <c r="M275" i="13" s="1"/>
  <c r="I275" i="13"/>
  <c r="K275" i="13"/>
  <c r="O275" i="13"/>
  <c r="Q275" i="13"/>
  <c r="V275" i="13"/>
  <c r="G279" i="13"/>
  <c r="M279" i="13" s="1"/>
  <c r="M278" i="13" s="1"/>
  <c r="I279" i="13"/>
  <c r="K279" i="13"/>
  <c r="K278" i="13" s="1"/>
  <c r="O279" i="13"/>
  <c r="O278" i="13" s="1"/>
  <c r="Q279" i="13"/>
  <c r="V279" i="13"/>
  <c r="V278" i="13" s="1"/>
  <c r="G282" i="13"/>
  <c r="I282" i="13"/>
  <c r="K282" i="13"/>
  <c r="M282" i="13"/>
  <c r="O282" i="13"/>
  <c r="Q282" i="13"/>
  <c r="V282" i="13"/>
  <c r="G286" i="13"/>
  <c r="M286" i="13" s="1"/>
  <c r="I286" i="13"/>
  <c r="K286" i="13"/>
  <c r="O286" i="13"/>
  <c r="Q286" i="13"/>
  <c r="V286" i="13"/>
  <c r="G290" i="13"/>
  <c r="I290" i="13"/>
  <c r="I278" i="13" s="1"/>
  <c r="K290" i="13"/>
  <c r="M290" i="13"/>
  <c r="O290" i="13"/>
  <c r="Q290" i="13"/>
  <c r="V290" i="13"/>
  <c r="G293" i="13"/>
  <c r="M293" i="13" s="1"/>
  <c r="I293" i="13"/>
  <c r="K293" i="13"/>
  <c r="O293" i="13"/>
  <c r="Q293" i="13"/>
  <c r="V293" i="13"/>
  <c r="G296" i="13"/>
  <c r="I296" i="13"/>
  <c r="K296" i="13"/>
  <c r="M296" i="13"/>
  <c r="O296" i="13"/>
  <c r="Q296" i="13"/>
  <c r="Q278" i="13" s="1"/>
  <c r="V296" i="13"/>
  <c r="G299" i="13"/>
  <c r="M299" i="13" s="1"/>
  <c r="I299" i="13"/>
  <c r="K299" i="13"/>
  <c r="O299" i="13"/>
  <c r="Q299" i="13"/>
  <c r="V299" i="13"/>
  <c r="G303" i="13"/>
  <c r="I303" i="13"/>
  <c r="K303" i="13"/>
  <c r="M303" i="13"/>
  <c r="O303" i="13"/>
  <c r="Q303" i="13"/>
  <c r="V303" i="13"/>
  <c r="G307" i="13"/>
  <c r="I307" i="13"/>
  <c r="I306" i="13" s="1"/>
  <c r="K307" i="13"/>
  <c r="M307" i="13"/>
  <c r="O307" i="13"/>
  <c r="Q307" i="13"/>
  <c r="Q306" i="13" s="1"/>
  <c r="V307" i="13"/>
  <c r="G310" i="13"/>
  <c r="G306" i="13" s="1"/>
  <c r="I310" i="13"/>
  <c r="K310" i="13"/>
  <c r="O310" i="13"/>
  <c r="Q310" i="13"/>
  <c r="V310" i="13"/>
  <c r="V306" i="13" s="1"/>
  <c r="G313" i="13"/>
  <c r="I313" i="13"/>
  <c r="K313" i="13"/>
  <c r="M313" i="13"/>
  <c r="O313" i="13"/>
  <c r="Q313" i="13"/>
  <c r="V313" i="13"/>
  <c r="G316" i="13"/>
  <c r="M316" i="13" s="1"/>
  <c r="I316" i="13"/>
  <c r="K316" i="13"/>
  <c r="O316" i="13"/>
  <c r="O306" i="13" s="1"/>
  <c r="Q316" i="13"/>
  <c r="V316" i="13"/>
  <c r="G319" i="13"/>
  <c r="I319" i="13"/>
  <c r="K319" i="13"/>
  <c r="M319" i="13"/>
  <c r="O319" i="13"/>
  <c r="Q319" i="13"/>
  <c r="V319" i="13"/>
  <c r="G322" i="13"/>
  <c r="M322" i="13" s="1"/>
  <c r="I322" i="13"/>
  <c r="K322" i="13"/>
  <c r="K306" i="13" s="1"/>
  <c r="O322" i="13"/>
  <c r="Q322" i="13"/>
  <c r="V322" i="13"/>
  <c r="G325" i="13"/>
  <c r="I325" i="13"/>
  <c r="K325" i="13"/>
  <c r="M325" i="13"/>
  <c r="O325" i="13"/>
  <c r="Q325" i="13"/>
  <c r="V325" i="13"/>
  <c r="G328" i="13"/>
  <c r="M328" i="13" s="1"/>
  <c r="I328" i="13"/>
  <c r="K328" i="13"/>
  <c r="O328" i="13"/>
  <c r="Q328" i="13"/>
  <c r="V328" i="13"/>
  <c r="G331" i="13"/>
  <c r="I331" i="13"/>
  <c r="K331" i="13"/>
  <c r="M331" i="13"/>
  <c r="O331" i="13"/>
  <c r="Q331" i="13"/>
  <c r="V331" i="13"/>
  <c r="G334" i="13"/>
  <c r="M334" i="13" s="1"/>
  <c r="I334" i="13"/>
  <c r="K334" i="13"/>
  <c r="O334" i="13"/>
  <c r="Q334" i="13"/>
  <c r="V334" i="13"/>
  <c r="G337" i="13"/>
  <c r="I337" i="13"/>
  <c r="K337" i="13"/>
  <c r="M337" i="13"/>
  <c r="O337" i="13"/>
  <c r="Q337" i="13"/>
  <c r="V337" i="13"/>
  <c r="G340" i="13"/>
  <c r="M340" i="13" s="1"/>
  <c r="I340" i="13"/>
  <c r="K340" i="13"/>
  <c r="O340" i="13"/>
  <c r="Q340" i="13"/>
  <c r="V340" i="13"/>
  <c r="G343" i="13"/>
  <c r="I343" i="13"/>
  <c r="K343" i="13"/>
  <c r="M343" i="13"/>
  <c r="O343" i="13"/>
  <c r="Q343" i="13"/>
  <c r="V343" i="13"/>
  <c r="G346" i="13"/>
  <c r="M346" i="13" s="1"/>
  <c r="I346" i="13"/>
  <c r="K346" i="13"/>
  <c r="O346" i="13"/>
  <c r="Q346" i="13"/>
  <c r="V346" i="13"/>
  <c r="G349" i="13"/>
  <c r="I349" i="13"/>
  <c r="K349" i="13"/>
  <c r="M349" i="13"/>
  <c r="O349" i="13"/>
  <c r="Q349" i="13"/>
  <c r="V349" i="13"/>
  <c r="G351" i="13"/>
  <c r="M351" i="13" s="1"/>
  <c r="I351" i="13"/>
  <c r="K351" i="13"/>
  <c r="O351" i="13"/>
  <c r="Q351" i="13"/>
  <c r="V351" i="13"/>
  <c r="G354" i="13"/>
  <c r="I354" i="13"/>
  <c r="K354" i="13"/>
  <c r="M354" i="13"/>
  <c r="O354" i="13"/>
  <c r="Q354" i="13"/>
  <c r="V354" i="13"/>
  <c r="G357" i="13"/>
  <c r="M357" i="13" s="1"/>
  <c r="I357" i="13"/>
  <c r="K357" i="13"/>
  <c r="O357" i="13"/>
  <c r="Q357" i="13"/>
  <c r="V357" i="13"/>
  <c r="G360" i="13"/>
  <c r="I360" i="13"/>
  <c r="K360" i="13"/>
  <c r="M360" i="13"/>
  <c r="O360" i="13"/>
  <c r="Q360" i="13"/>
  <c r="V360" i="13"/>
  <c r="G363" i="13"/>
  <c r="M363" i="13" s="1"/>
  <c r="I363" i="13"/>
  <c r="K363" i="13"/>
  <c r="O363" i="13"/>
  <c r="Q363" i="13"/>
  <c r="V363" i="13"/>
  <c r="G375" i="13"/>
  <c r="I375" i="13"/>
  <c r="K375" i="13"/>
  <c r="M375" i="13"/>
  <c r="O375" i="13"/>
  <c r="Q375" i="13"/>
  <c r="V375" i="13"/>
  <c r="G379" i="13"/>
  <c r="I379" i="13"/>
  <c r="I378" i="13" s="1"/>
  <c r="K379" i="13"/>
  <c r="M379" i="13"/>
  <c r="O379" i="13"/>
  <c r="Q379" i="13"/>
  <c r="Q378" i="13" s="1"/>
  <c r="V379" i="13"/>
  <c r="G382" i="13"/>
  <c r="M382" i="13" s="1"/>
  <c r="I382" i="13"/>
  <c r="K382" i="13"/>
  <c r="K378" i="13" s="1"/>
  <c r="O382" i="13"/>
  <c r="Q382" i="13"/>
  <c r="V382" i="13"/>
  <c r="G385" i="13"/>
  <c r="I385" i="13"/>
  <c r="K385" i="13"/>
  <c r="M385" i="13"/>
  <c r="O385" i="13"/>
  <c r="Q385" i="13"/>
  <c r="V385" i="13"/>
  <c r="G388" i="13"/>
  <c r="G378" i="13" s="1"/>
  <c r="I388" i="13"/>
  <c r="K388" i="13"/>
  <c r="O388" i="13"/>
  <c r="Q388" i="13"/>
  <c r="V388" i="13"/>
  <c r="V378" i="13" s="1"/>
  <c r="G391" i="13"/>
  <c r="I391" i="13"/>
  <c r="K391" i="13"/>
  <c r="M391" i="13"/>
  <c r="O391" i="13"/>
  <c r="Q391" i="13"/>
  <c r="V391" i="13"/>
  <c r="G394" i="13"/>
  <c r="M394" i="13" s="1"/>
  <c r="I394" i="13"/>
  <c r="K394" i="13"/>
  <c r="O394" i="13"/>
  <c r="O378" i="13" s="1"/>
  <c r="Q394" i="13"/>
  <c r="V394" i="13"/>
  <c r="G397" i="13"/>
  <c r="I397" i="13"/>
  <c r="K397" i="13"/>
  <c r="M397" i="13"/>
  <c r="O397" i="13"/>
  <c r="Q397" i="13"/>
  <c r="V397" i="13"/>
  <c r="G400" i="13"/>
  <c r="M400" i="13" s="1"/>
  <c r="I400" i="13"/>
  <c r="K400" i="13"/>
  <c r="O400" i="13"/>
  <c r="Q400" i="13"/>
  <c r="V400" i="13"/>
  <c r="G403" i="13"/>
  <c r="I403" i="13"/>
  <c r="K403" i="13"/>
  <c r="M403" i="13"/>
  <c r="O403" i="13"/>
  <c r="Q403" i="13"/>
  <c r="V403" i="13"/>
  <c r="G406" i="13"/>
  <c r="M406" i="13" s="1"/>
  <c r="I406" i="13"/>
  <c r="K406" i="13"/>
  <c r="O406" i="13"/>
  <c r="Q406" i="13"/>
  <c r="V406" i="13"/>
  <c r="G409" i="13"/>
  <c r="I409" i="13"/>
  <c r="K409" i="13"/>
  <c r="M409" i="13"/>
  <c r="O409" i="13"/>
  <c r="Q409" i="13"/>
  <c r="V409" i="13"/>
  <c r="G412" i="13"/>
  <c r="M412" i="13" s="1"/>
  <c r="I412" i="13"/>
  <c r="K412" i="13"/>
  <c r="O412" i="13"/>
  <c r="Q412" i="13"/>
  <c r="V412" i="13"/>
  <c r="G415" i="13"/>
  <c r="I415" i="13"/>
  <c r="K415" i="13"/>
  <c r="M415" i="13"/>
  <c r="O415" i="13"/>
  <c r="Q415" i="13"/>
  <c r="V415" i="13"/>
  <c r="K418" i="13"/>
  <c r="G419" i="13"/>
  <c r="I419" i="13"/>
  <c r="I418" i="13" s="1"/>
  <c r="K419" i="13"/>
  <c r="M419" i="13"/>
  <c r="O419" i="13"/>
  <c r="Q419" i="13"/>
  <c r="Q418" i="13" s="1"/>
  <c r="V419" i="13"/>
  <c r="G422" i="13"/>
  <c r="G418" i="13" s="1"/>
  <c r="I422" i="13"/>
  <c r="K422" i="13"/>
  <c r="O422" i="13"/>
  <c r="Q422" i="13"/>
  <c r="V422" i="13"/>
  <c r="V418" i="13" s="1"/>
  <c r="G426" i="13"/>
  <c r="I426" i="13"/>
  <c r="K426" i="13"/>
  <c r="M426" i="13"/>
  <c r="O426" i="13"/>
  <c r="Q426" i="13"/>
  <c r="V426" i="13"/>
  <c r="G429" i="13"/>
  <c r="M429" i="13" s="1"/>
  <c r="I429" i="13"/>
  <c r="K429" i="13"/>
  <c r="O429" i="13"/>
  <c r="O418" i="13" s="1"/>
  <c r="Q429" i="13"/>
  <c r="V429" i="13"/>
  <c r="G432" i="13"/>
  <c r="I432" i="13"/>
  <c r="K432" i="13"/>
  <c r="M432" i="13"/>
  <c r="O432" i="13"/>
  <c r="Q432" i="13"/>
  <c r="V432" i="13"/>
  <c r="G435" i="13"/>
  <c r="M435" i="13" s="1"/>
  <c r="I435" i="13"/>
  <c r="K435" i="13"/>
  <c r="O435" i="13"/>
  <c r="Q435" i="13"/>
  <c r="V435" i="13"/>
  <c r="G439" i="13"/>
  <c r="G438" i="13" s="1"/>
  <c r="I439" i="13"/>
  <c r="K439" i="13"/>
  <c r="K438" i="13" s="1"/>
  <c r="O439" i="13"/>
  <c r="O438" i="13" s="1"/>
  <c r="Q439" i="13"/>
  <c r="V439" i="13"/>
  <c r="V438" i="13" s="1"/>
  <c r="G443" i="13"/>
  <c r="I443" i="13"/>
  <c r="K443" i="13"/>
  <c r="M443" i="13"/>
  <c r="O443" i="13"/>
  <c r="Q443" i="13"/>
  <c r="Q438" i="13" s="1"/>
  <c r="V443" i="13"/>
  <c r="G448" i="13"/>
  <c r="M448" i="13" s="1"/>
  <c r="I448" i="13"/>
  <c r="K448" i="13"/>
  <c r="O448" i="13"/>
  <c r="Q448" i="13"/>
  <c r="V448" i="13"/>
  <c r="G453" i="13"/>
  <c r="I453" i="13"/>
  <c r="K453" i="13"/>
  <c r="M453" i="13"/>
  <c r="O453" i="13"/>
  <c r="Q453" i="13"/>
  <c r="V453" i="13"/>
  <c r="G456" i="13"/>
  <c r="M456" i="13" s="1"/>
  <c r="I456" i="13"/>
  <c r="K456" i="13"/>
  <c r="O456" i="13"/>
  <c r="Q456" i="13"/>
  <c r="V456" i="13"/>
  <c r="G459" i="13"/>
  <c r="I459" i="13"/>
  <c r="I438" i="13" s="1"/>
  <c r="K459" i="13"/>
  <c r="M459" i="13"/>
  <c r="O459" i="13"/>
  <c r="Q459" i="13"/>
  <c r="V459" i="13"/>
  <c r="G462" i="13"/>
  <c r="M462" i="13" s="1"/>
  <c r="I462" i="13"/>
  <c r="K462" i="13"/>
  <c r="O462" i="13"/>
  <c r="Q462" i="13"/>
  <c r="V462" i="13"/>
  <c r="G465" i="13"/>
  <c r="I465" i="13"/>
  <c r="K465" i="13"/>
  <c r="M465" i="13"/>
  <c r="O465" i="13"/>
  <c r="Q465" i="13"/>
  <c r="V465" i="13"/>
  <c r="G468" i="13"/>
  <c r="M468" i="13" s="1"/>
  <c r="I468" i="13"/>
  <c r="K468" i="13"/>
  <c r="O468" i="13"/>
  <c r="Q468" i="13"/>
  <c r="V468" i="13"/>
  <c r="G470" i="13"/>
  <c r="I470" i="13"/>
  <c r="K470" i="13"/>
  <c r="M470" i="13"/>
  <c r="O470" i="13"/>
  <c r="Q470" i="13"/>
  <c r="V470" i="13"/>
  <c r="G473" i="13"/>
  <c r="M473" i="13" s="1"/>
  <c r="I473" i="13"/>
  <c r="K473" i="13"/>
  <c r="O473" i="13"/>
  <c r="Q473" i="13"/>
  <c r="V473" i="13"/>
  <c r="G478" i="13"/>
  <c r="I478" i="13"/>
  <c r="K478" i="13"/>
  <c r="M478" i="13"/>
  <c r="O478" i="13"/>
  <c r="Q478" i="13"/>
  <c r="V478" i="13"/>
  <c r="G481" i="13"/>
  <c r="M481" i="13" s="1"/>
  <c r="I481" i="13"/>
  <c r="K481" i="13"/>
  <c r="O481" i="13"/>
  <c r="Q481" i="13"/>
  <c r="V481" i="13"/>
  <c r="G484" i="13"/>
  <c r="I484" i="13"/>
  <c r="K484" i="13"/>
  <c r="M484" i="13"/>
  <c r="O484" i="13"/>
  <c r="Q484" i="13"/>
  <c r="V484" i="13"/>
  <c r="G491" i="13"/>
  <c r="M491" i="13" s="1"/>
  <c r="I491" i="13"/>
  <c r="K491" i="13"/>
  <c r="O491" i="13"/>
  <c r="Q491" i="13"/>
  <c r="V491" i="13"/>
  <c r="G494" i="13"/>
  <c r="I494" i="13"/>
  <c r="K494" i="13"/>
  <c r="M494" i="13"/>
  <c r="O494" i="13"/>
  <c r="Q494" i="13"/>
  <c r="V494" i="13"/>
  <c r="G497" i="13"/>
  <c r="M497" i="13" s="1"/>
  <c r="I497" i="13"/>
  <c r="K497" i="13"/>
  <c r="O497" i="13"/>
  <c r="Q497" i="13"/>
  <c r="V497" i="13"/>
  <c r="G500" i="13"/>
  <c r="I500" i="13"/>
  <c r="K500" i="13"/>
  <c r="M500" i="13"/>
  <c r="O500" i="13"/>
  <c r="Q500" i="13"/>
  <c r="V500" i="13"/>
  <c r="G503" i="13"/>
  <c r="M503" i="13" s="1"/>
  <c r="I503" i="13"/>
  <c r="K503" i="13"/>
  <c r="O503" i="13"/>
  <c r="Q503" i="13"/>
  <c r="V503" i="13"/>
  <c r="G507" i="13"/>
  <c r="M507" i="13" s="1"/>
  <c r="I507" i="13"/>
  <c r="K507" i="13"/>
  <c r="K506" i="13" s="1"/>
  <c r="O507" i="13"/>
  <c r="O506" i="13" s="1"/>
  <c r="Q507" i="13"/>
  <c r="V507" i="13"/>
  <c r="V506" i="13" s="1"/>
  <c r="G510" i="13"/>
  <c r="I510" i="13"/>
  <c r="K510" i="13"/>
  <c r="M510" i="13"/>
  <c r="O510" i="13"/>
  <c r="Q510" i="13"/>
  <c r="Q506" i="13" s="1"/>
  <c r="V510" i="13"/>
  <c r="G513" i="13"/>
  <c r="M513" i="13" s="1"/>
  <c r="I513" i="13"/>
  <c r="K513" i="13"/>
  <c r="O513" i="13"/>
  <c r="Q513" i="13"/>
  <c r="V513" i="13"/>
  <c r="G516" i="13"/>
  <c r="I516" i="13"/>
  <c r="I506" i="13" s="1"/>
  <c r="K516" i="13"/>
  <c r="M516" i="13"/>
  <c r="O516" i="13"/>
  <c r="Q516" i="13"/>
  <c r="V516" i="13"/>
  <c r="G519" i="13"/>
  <c r="M519" i="13" s="1"/>
  <c r="I519" i="13"/>
  <c r="K519" i="13"/>
  <c r="O519" i="13"/>
  <c r="Q519" i="13"/>
  <c r="V519" i="13"/>
  <c r="G522" i="13"/>
  <c r="I522" i="13"/>
  <c r="K522" i="13"/>
  <c r="M522" i="13"/>
  <c r="O522" i="13"/>
  <c r="Q522" i="13"/>
  <c r="V522" i="13"/>
  <c r="G526" i="13"/>
  <c r="I526" i="13"/>
  <c r="I525" i="13" s="1"/>
  <c r="K526" i="13"/>
  <c r="M526" i="13"/>
  <c r="O526" i="13"/>
  <c r="Q526" i="13"/>
  <c r="Q525" i="13" s="1"/>
  <c r="V526" i="13"/>
  <c r="G529" i="13"/>
  <c r="M529" i="13" s="1"/>
  <c r="I529" i="13"/>
  <c r="K529" i="13"/>
  <c r="K525" i="13" s="1"/>
  <c r="O529" i="13"/>
  <c r="O525" i="13" s="1"/>
  <c r="Q529" i="13"/>
  <c r="V529" i="13"/>
  <c r="G532" i="13"/>
  <c r="I532" i="13"/>
  <c r="K532" i="13"/>
  <c r="M532" i="13"/>
  <c r="O532" i="13"/>
  <c r="Q532" i="13"/>
  <c r="V532" i="13"/>
  <c r="G536" i="13"/>
  <c r="M536" i="13" s="1"/>
  <c r="I536" i="13"/>
  <c r="K536" i="13"/>
  <c r="O536" i="13"/>
  <c r="Q536" i="13"/>
  <c r="V536" i="13"/>
  <c r="G539" i="13"/>
  <c r="I539" i="13"/>
  <c r="K539" i="13"/>
  <c r="M539" i="13"/>
  <c r="O539" i="13"/>
  <c r="Q539" i="13"/>
  <c r="V539" i="13"/>
  <c r="G543" i="13"/>
  <c r="M543" i="13" s="1"/>
  <c r="I543" i="13"/>
  <c r="K543" i="13"/>
  <c r="O543" i="13"/>
  <c r="Q543" i="13"/>
  <c r="V543" i="13"/>
  <c r="V525" i="13" s="1"/>
  <c r="G546" i="13"/>
  <c r="I546" i="13"/>
  <c r="K546" i="13"/>
  <c r="M546" i="13"/>
  <c r="O546" i="13"/>
  <c r="Q546" i="13"/>
  <c r="V546" i="13"/>
  <c r="G551" i="13"/>
  <c r="M551" i="13" s="1"/>
  <c r="I551" i="13"/>
  <c r="K551" i="13"/>
  <c r="O551" i="13"/>
  <c r="Q551" i="13"/>
  <c r="V551" i="13"/>
  <c r="G554" i="13"/>
  <c r="I554" i="13"/>
  <c r="K554" i="13"/>
  <c r="M554" i="13"/>
  <c r="O554" i="13"/>
  <c r="Q554" i="13"/>
  <c r="V554" i="13"/>
  <c r="G558" i="13"/>
  <c r="M558" i="13" s="1"/>
  <c r="I558" i="13"/>
  <c r="K558" i="13"/>
  <c r="O558" i="13"/>
  <c r="Q558" i="13"/>
  <c r="V558" i="13"/>
  <c r="I561" i="13"/>
  <c r="G562" i="13"/>
  <c r="M562" i="13" s="1"/>
  <c r="M561" i="13" s="1"/>
  <c r="I562" i="13"/>
  <c r="K562" i="13"/>
  <c r="K561" i="13" s="1"/>
  <c r="O562" i="13"/>
  <c r="O561" i="13" s="1"/>
  <c r="Q562" i="13"/>
  <c r="V562" i="13"/>
  <c r="V561" i="13" s="1"/>
  <c r="G567" i="13"/>
  <c r="I567" i="13"/>
  <c r="K567" i="13"/>
  <c r="M567" i="13"/>
  <c r="O567" i="13"/>
  <c r="Q567" i="13"/>
  <c r="Q561" i="13" s="1"/>
  <c r="V567" i="13"/>
  <c r="G570" i="13"/>
  <c r="M570" i="13" s="1"/>
  <c r="I570" i="13"/>
  <c r="K570" i="13"/>
  <c r="O570" i="13"/>
  <c r="Q570" i="13"/>
  <c r="V570" i="13"/>
  <c r="G577" i="13"/>
  <c r="I577" i="13"/>
  <c r="K577" i="13"/>
  <c r="M577" i="13"/>
  <c r="O577" i="13"/>
  <c r="Q577" i="13"/>
  <c r="V577" i="13"/>
  <c r="K580" i="13"/>
  <c r="G581" i="13"/>
  <c r="I581" i="13"/>
  <c r="I580" i="13" s="1"/>
  <c r="K581" i="13"/>
  <c r="M581" i="13"/>
  <c r="O581" i="13"/>
  <c r="Q581" i="13"/>
  <c r="Q580" i="13" s="1"/>
  <c r="V581" i="13"/>
  <c r="G585" i="13"/>
  <c r="M585" i="13" s="1"/>
  <c r="I585" i="13"/>
  <c r="K585" i="13"/>
  <c r="O585" i="13"/>
  <c r="O580" i="13" s="1"/>
  <c r="Q585" i="13"/>
  <c r="V585" i="13"/>
  <c r="V580" i="13" s="1"/>
  <c r="G588" i="13"/>
  <c r="I588" i="13"/>
  <c r="K588" i="13"/>
  <c r="M588" i="13"/>
  <c r="O588" i="13"/>
  <c r="Q588" i="13"/>
  <c r="V588" i="13"/>
  <c r="G591" i="13"/>
  <c r="M591" i="13" s="1"/>
  <c r="I591" i="13"/>
  <c r="K591" i="13"/>
  <c r="O591" i="13"/>
  <c r="Q591" i="13"/>
  <c r="V591" i="13"/>
  <c r="G595" i="13"/>
  <c r="G594" i="13" s="1"/>
  <c r="I595" i="13"/>
  <c r="K595" i="13"/>
  <c r="K594" i="13" s="1"/>
  <c r="O595" i="13"/>
  <c r="O594" i="13" s="1"/>
  <c r="Q595" i="13"/>
  <c r="V595" i="13"/>
  <c r="V594" i="13" s="1"/>
  <c r="G606" i="13"/>
  <c r="I606" i="13"/>
  <c r="I594" i="13" s="1"/>
  <c r="K606" i="13"/>
  <c r="M606" i="13"/>
  <c r="O606" i="13"/>
  <c r="Q606" i="13"/>
  <c r="Q594" i="13" s="1"/>
  <c r="V606" i="13"/>
  <c r="G608" i="13"/>
  <c r="M608" i="13" s="1"/>
  <c r="I608" i="13"/>
  <c r="K608" i="13"/>
  <c r="O608" i="13"/>
  <c r="Q608" i="13"/>
  <c r="V608" i="13"/>
  <c r="G610" i="13"/>
  <c r="I610" i="13"/>
  <c r="K610" i="13"/>
  <c r="M610" i="13"/>
  <c r="O610" i="13"/>
  <c r="Q610" i="13"/>
  <c r="V610" i="13"/>
  <c r="G620" i="13"/>
  <c r="M620" i="13" s="1"/>
  <c r="I620" i="13"/>
  <c r="K620" i="13"/>
  <c r="O620" i="13"/>
  <c r="Q620" i="13"/>
  <c r="V620" i="13"/>
  <c r="G623" i="13"/>
  <c r="I623" i="13"/>
  <c r="K623" i="13"/>
  <c r="M623" i="13"/>
  <c r="O623" i="13"/>
  <c r="Q623" i="13"/>
  <c r="V623" i="13"/>
  <c r="G631" i="13"/>
  <c r="M631" i="13" s="1"/>
  <c r="I631" i="13"/>
  <c r="K631" i="13"/>
  <c r="O631" i="13"/>
  <c r="Q631" i="13"/>
  <c r="V631" i="13"/>
  <c r="G634" i="13"/>
  <c r="I634" i="13"/>
  <c r="K634" i="13"/>
  <c r="M634" i="13"/>
  <c r="O634" i="13"/>
  <c r="Q634" i="13"/>
  <c r="V634" i="13"/>
  <c r="G637" i="13"/>
  <c r="M637" i="13" s="1"/>
  <c r="I637" i="13"/>
  <c r="K637" i="13"/>
  <c r="O637" i="13"/>
  <c r="Q637" i="13"/>
  <c r="V637" i="13"/>
  <c r="Q639" i="13"/>
  <c r="G640" i="13"/>
  <c r="M640" i="13" s="1"/>
  <c r="M639" i="13" s="1"/>
  <c r="I640" i="13"/>
  <c r="K640" i="13"/>
  <c r="K639" i="13" s="1"/>
  <c r="O640" i="13"/>
  <c r="O639" i="13" s="1"/>
  <c r="Q640" i="13"/>
  <c r="V640" i="13"/>
  <c r="V639" i="13" s="1"/>
  <c r="G643" i="13"/>
  <c r="I643" i="13"/>
  <c r="I639" i="13" s="1"/>
  <c r="K643" i="13"/>
  <c r="M643" i="13"/>
  <c r="O643" i="13"/>
  <c r="Q643" i="13"/>
  <c r="V643" i="13"/>
  <c r="G646" i="13"/>
  <c r="M646" i="13" s="1"/>
  <c r="I646" i="13"/>
  <c r="K646" i="13"/>
  <c r="O646" i="13"/>
  <c r="Q646" i="13"/>
  <c r="V646" i="13"/>
  <c r="G651" i="13"/>
  <c r="I651" i="13"/>
  <c r="K651" i="13"/>
  <c r="M651" i="13"/>
  <c r="O651" i="13"/>
  <c r="Q651" i="13"/>
  <c r="V651" i="13"/>
  <c r="G656" i="13"/>
  <c r="V656" i="13"/>
  <c r="G657" i="13"/>
  <c r="I657" i="13"/>
  <c r="I656" i="13" s="1"/>
  <c r="K657" i="13"/>
  <c r="M657" i="13"/>
  <c r="O657" i="13"/>
  <c r="Q657" i="13"/>
  <c r="Q656" i="13" s="1"/>
  <c r="V657" i="13"/>
  <c r="G669" i="13"/>
  <c r="M669" i="13" s="1"/>
  <c r="I669" i="13"/>
  <c r="K669" i="13"/>
  <c r="K656" i="13" s="1"/>
  <c r="O669" i="13"/>
  <c r="O656" i="13" s="1"/>
  <c r="Q669" i="13"/>
  <c r="V669" i="13"/>
  <c r="G672" i="13"/>
  <c r="I672" i="13"/>
  <c r="K672" i="13"/>
  <c r="M672" i="13"/>
  <c r="O672" i="13"/>
  <c r="Q672" i="13"/>
  <c r="V672" i="13"/>
  <c r="G675" i="13"/>
  <c r="M675" i="13" s="1"/>
  <c r="I675" i="13"/>
  <c r="K675" i="13"/>
  <c r="O675" i="13"/>
  <c r="Q675" i="13"/>
  <c r="V675" i="13"/>
  <c r="I679" i="13"/>
  <c r="G680" i="13"/>
  <c r="M680" i="13" s="1"/>
  <c r="I680" i="13"/>
  <c r="K680" i="13"/>
  <c r="K679" i="13" s="1"/>
  <c r="O680" i="13"/>
  <c r="O679" i="13" s="1"/>
  <c r="Q680" i="13"/>
  <c r="V680" i="13"/>
  <c r="V679" i="13" s="1"/>
  <c r="G683" i="13"/>
  <c r="I683" i="13"/>
  <c r="K683" i="13"/>
  <c r="M683" i="13"/>
  <c r="O683" i="13"/>
  <c r="Q683" i="13"/>
  <c r="Q679" i="13" s="1"/>
  <c r="V683" i="13"/>
  <c r="G685" i="13"/>
  <c r="M685" i="13" s="1"/>
  <c r="I685" i="13"/>
  <c r="K685" i="13"/>
  <c r="O685" i="13"/>
  <c r="Q685" i="13"/>
  <c r="V685" i="13"/>
  <c r="G687" i="13"/>
  <c r="I687" i="13"/>
  <c r="K687" i="13"/>
  <c r="M687" i="13"/>
  <c r="O687" i="13"/>
  <c r="Q687" i="13"/>
  <c r="V687" i="13"/>
  <c r="G689" i="13"/>
  <c r="M689" i="13" s="1"/>
  <c r="I689" i="13"/>
  <c r="K689" i="13"/>
  <c r="O689" i="13"/>
  <c r="Q689" i="13"/>
  <c r="V689" i="13"/>
  <c r="AE692" i="13"/>
  <c r="AF692" i="13"/>
  <c r="G13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AE13" i="12"/>
  <c r="AF13" i="12"/>
  <c r="I20" i="1"/>
  <c r="I19" i="1"/>
  <c r="I18" i="1"/>
  <c r="I16" i="1"/>
  <c r="F49" i="1"/>
  <c r="G23" i="1" s="1"/>
  <c r="A23" i="1" s="1"/>
  <c r="G49" i="1"/>
  <c r="G25" i="1" s="1"/>
  <c r="A25" i="1" s="1"/>
  <c r="G26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I86" i="1" l="1"/>
  <c r="J84" i="1" s="1"/>
  <c r="A26" i="1"/>
  <c r="H39" i="1"/>
  <c r="G28" i="1"/>
  <c r="I39" i="1"/>
  <c r="I49" i="1" s="1"/>
  <c r="J41" i="1" s="1"/>
  <c r="H49" i="1"/>
  <c r="G24" i="1"/>
  <c r="A27" i="1" s="1"/>
  <c r="A29" i="1" s="1"/>
  <c r="G29" i="1" s="1"/>
  <c r="G27" i="1" s="1"/>
  <c r="A24" i="1"/>
  <c r="M24" i="15"/>
  <c r="M117" i="15"/>
  <c r="M116" i="15" s="1"/>
  <c r="M35" i="15"/>
  <c r="M9" i="15"/>
  <c r="M8" i="15" s="1"/>
  <c r="M391" i="14"/>
  <c r="M256" i="14"/>
  <c r="M73" i="14"/>
  <c r="M438" i="14"/>
  <c r="M349" i="14"/>
  <c r="M330" i="14"/>
  <c r="M94" i="14"/>
  <c r="M482" i="14"/>
  <c r="AF513" i="14"/>
  <c r="G482" i="14"/>
  <c r="G418" i="14"/>
  <c r="G349" i="14"/>
  <c r="M235" i="14"/>
  <c r="M231" i="14" s="1"/>
  <c r="M193" i="14"/>
  <c r="M182" i="14" s="1"/>
  <c r="M176" i="14"/>
  <c r="M171" i="14" s="1"/>
  <c r="M87" i="14"/>
  <c r="M86" i="14" s="1"/>
  <c r="G82" i="14"/>
  <c r="M45" i="14"/>
  <c r="M44" i="14" s="1"/>
  <c r="M9" i="14"/>
  <c r="M8" i="14" s="1"/>
  <c r="G94" i="14"/>
  <c r="G472" i="14"/>
  <c r="G391" i="14"/>
  <c r="G256" i="14"/>
  <c r="M80" i="13"/>
  <c r="M580" i="13"/>
  <c r="M121" i="13"/>
  <c r="M679" i="13"/>
  <c r="M656" i="13"/>
  <c r="M8" i="13"/>
  <c r="M525" i="13"/>
  <c r="M506" i="13"/>
  <c r="G580" i="13"/>
  <c r="G639" i="13"/>
  <c r="M595" i="13"/>
  <c r="M594" i="13" s="1"/>
  <c r="M439" i="13"/>
  <c r="M438" i="13" s="1"/>
  <c r="M422" i="13"/>
  <c r="M418" i="13" s="1"/>
  <c r="M388" i="13"/>
  <c r="M378" i="13" s="1"/>
  <c r="M310" i="13"/>
  <c r="M306" i="13" s="1"/>
  <c r="M251" i="13"/>
  <c r="M247" i="13" s="1"/>
  <c r="M237" i="13"/>
  <c r="M236" i="13" s="1"/>
  <c r="M195" i="13"/>
  <c r="M174" i="13" s="1"/>
  <c r="M155" i="13"/>
  <c r="M154" i="13" s="1"/>
  <c r="G150" i="13"/>
  <c r="G128" i="13"/>
  <c r="G80" i="13"/>
  <c r="M44" i="13"/>
  <c r="M43" i="13" s="1"/>
  <c r="G525" i="13"/>
  <c r="G679" i="13"/>
  <c r="G561" i="13"/>
  <c r="G506" i="13"/>
  <c r="G278" i="13"/>
  <c r="G240" i="13"/>
  <c r="G8" i="13"/>
  <c r="M9" i="12"/>
  <c r="M8" i="12" s="1"/>
  <c r="I21" i="1"/>
  <c r="J75" i="1"/>
  <c r="J72" i="1" l="1"/>
  <c r="J85" i="1"/>
  <c r="J62" i="1"/>
  <c r="J67" i="1"/>
  <c r="J57" i="1"/>
  <c r="J65" i="1"/>
  <c r="J69" i="1"/>
  <c r="J77" i="1"/>
  <c r="J56" i="1"/>
  <c r="J70" i="1"/>
  <c r="J61" i="1"/>
  <c r="J66" i="1"/>
  <c r="J59" i="1"/>
  <c r="J76" i="1"/>
  <c r="J83" i="1"/>
  <c r="J68" i="1"/>
  <c r="J58" i="1"/>
  <c r="J81" i="1"/>
  <c r="J63" i="1"/>
  <c r="J80" i="1"/>
  <c r="J64" i="1"/>
  <c r="J79" i="1"/>
  <c r="J78" i="1"/>
  <c r="J60" i="1"/>
  <c r="J73" i="1"/>
  <c r="J71" i="1"/>
  <c r="J74" i="1"/>
  <c r="J82" i="1"/>
  <c r="J40" i="1"/>
  <c r="J45" i="1"/>
  <c r="J43" i="1"/>
  <c r="J48" i="1"/>
  <c r="J47" i="1"/>
  <c r="J44" i="1"/>
  <c r="J39" i="1"/>
  <c r="J49" i="1" s="1"/>
  <c r="J46" i="1"/>
  <c r="J8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94F0F87F-25F0-459D-9F38-9D534293C0F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5D026FE-3D65-432F-8DC8-988B5704156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ED035912-E1F8-46B4-BE27-886B623DCF3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D9317DD-BD71-482C-8646-AAD446DBB71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85ECB7DD-C7DB-4366-AFBF-793D1F23BEA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A6F2C22-602E-4D8B-983A-379CAEB5DA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51C821BC-34DE-441C-9400-3B37A06F01C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B479592-1106-46E5-94AB-710E41B0E25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<sst xmlns="http://schemas.openxmlformats.org/spreadsheetml/2006/main" count="4954" uniqueCount="1111">
  <si>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</si>
  <si>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</si>
  <si>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</si>
  <si>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</si>
  <si>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</si>
  <si>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</si>
  <si>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</si>
  <si>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</si>
  <si>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</si>
  <si>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</si>
  <si>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</si>
  <si>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</si>
  <si>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</si>
  <si>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</si>
  <si>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</si>
  <si>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</si>
  <si>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</si>
  <si>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</si>
  <si>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</si>
  <si>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</si>
  <si>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</si>
  <si>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</si>
  <si>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</si>
  <si>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</si>
  <si>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</si>
  <si>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</si>
  <si>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</si>
  <si>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</si>
  <si>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</si>
  <si>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</si>
  <si>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</si>
  <si>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</si>
  <si>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</si>
  <si>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</si>
  <si>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</si>
  <si>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</si>
  <si>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</si>
  <si>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</si>
  <si>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</si>
  <si>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</si>
  <si>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</si>
  <si>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</si>
  <si>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</si>
  <si>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2020/36</t>
  </si>
  <si>
    <t>Oprava zázemí velkého zámeckého sálu zámku Mikulov</t>
  </si>
  <si>
    <t>Regionální muzeum v Mikulově, příspěvková organizace</t>
  </si>
  <si>
    <t>Zámek 1/4</t>
  </si>
  <si>
    <t>Mikulov</t>
  </si>
  <si>
    <t>69201</t>
  </si>
  <si>
    <t>00089613</t>
  </si>
  <si>
    <t>CZ00089613</t>
  </si>
  <si>
    <t>4.3.2021</t>
  </si>
  <si>
    <t>Stavba</t>
  </si>
  <si>
    <t>Ostatní a vedlejší náklady</t>
  </si>
  <si>
    <t>2036_36</t>
  </si>
  <si>
    <t>Vedlejší a ostatní náklady</t>
  </si>
  <si>
    <t>Stavební objekt</t>
  </si>
  <si>
    <t>01</t>
  </si>
  <si>
    <t>WC veřejnost, přístupové chodby</t>
  </si>
  <si>
    <t>2036_01</t>
  </si>
  <si>
    <t>02</t>
  </si>
  <si>
    <t>Kuchyně,sály</t>
  </si>
  <si>
    <t>2036_02</t>
  </si>
  <si>
    <t>03</t>
  </si>
  <si>
    <t>Elektroinstalace</t>
  </si>
  <si>
    <t>2036_03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</si>
  <si>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</si>
  <si>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</si>
  <si>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</si>
  <si>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</si>
  <si>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</si>
  <si>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</si>
  <si>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</si>
  <si>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</si>
  <si>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4</t>
  </si>
  <si>
    <t>Vodorovné konstrukce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</si>
  <si>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</si>
  <si>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</si>
  <si>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</si>
  <si>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</si>
  <si>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</si>
  <si>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</si>
  <si>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</si>
  <si>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</si>
  <si>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</si>
  <si>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</si>
  <si>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</si>
  <si>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</si>
  <si>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</si>
  <si>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</si>
  <si>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</si>
  <si>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</si>
  <si>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</si>
  <si>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</si>
  <si>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</si>
  <si>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</si>
  <si>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</si>
  <si>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</si>
  <si>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</si>
  <si>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</si>
  <si>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728</t>
  </si>
  <si>
    <t>Vzduchotechnika</t>
  </si>
  <si>
    <t>762</t>
  </si>
  <si>
    <t>Konstrukce tesařské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</si>
  <si>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</si>
  <si>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</si>
  <si>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</si>
  <si>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</si>
  <si>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</si>
  <si>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</si>
  <si>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</si>
  <si>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</si>
  <si>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</si>
  <si>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</si>
  <si>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</si>
  <si>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</si>
  <si>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</si>
  <si>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</si>
  <si>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</si>
  <si>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</si>
  <si>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</si>
  <si>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</si>
  <si>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M21-3</t>
  </si>
  <si>
    <t>Elektroinsatalace - SVÍTIDLA</t>
  </si>
  <si>
    <t>M21-4</t>
  </si>
  <si>
    <t>Elektroinstalace - ROZVADĚČE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</si>
  <si>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</si>
  <si>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</si>
  <si>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</si>
  <si>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</si>
  <si>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</si>
  <si>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</si>
  <si>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</si>
  <si>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</si>
  <si>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</si>
  <si>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</si>
  <si>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</si>
  <si>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</si>
  <si>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</si>
  <si>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</si>
  <si>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</si>
  <si>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</si>
  <si>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</si>
  <si>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</si>
  <si>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</si>
  <si>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</si>
  <si>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</si>
  <si>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</si>
  <si>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</si>
  <si>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</si>
  <si>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</si>
  <si>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</si>
  <si>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</si>
  <si>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</si>
  <si>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</si>
  <si>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</si>
  <si>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</si>
  <si>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</si>
  <si>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</si>
  <si>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</si>
  <si>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</si>
  <si>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 R</t>
  </si>
  <si>
    <t>Zařízení staveniště</t>
  </si>
  <si>
    <t>Soubor</t>
  </si>
  <si>
    <t>RTS 21/ I</t>
  </si>
  <si>
    <t>Indiv</t>
  </si>
  <si>
    <t>VRN</t>
  </si>
  <si>
    <t>POL99_8</t>
  </si>
  <si>
    <t>Veškeré náklady spojené s vybudováním, provozem a odstraněním zařízení staveniště.</t>
  </si>
  <si>
    <t>POP</t>
  </si>
  <si>
    <t>SPU</t>
  </si>
  <si>
    <t>SUM</t>
  </si>
  <si>
    <t>END</t>
  </si>
  <si>
    <t>Položkový soupis prací a dodávek</t>
  </si>
  <si>
    <t>139711101RT4</t>
  </si>
  <si>
    <t>Vykopávka v uzavřených prostorách v hornině 4</t>
  </si>
  <si>
    <t>m3</t>
  </si>
  <si>
    <t>800-1</t>
  </si>
  <si>
    <t>RTS 20/ I</t>
  </si>
  <si>
    <t>Práce</t>
  </si>
  <si>
    <t>POL1_</t>
  </si>
  <si>
    <t>s naložením výkopku na dopravní prostředek</t>
  </si>
  <si>
    <t>SPI</t>
  </si>
  <si>
    <t>1.np - vedení kanalizace : 0,3*0,8*(0,3*2+0,7+0,5+5+0,5*2+1,2+0,3+2,5+5+0,5*2)</t>
  </si>
  <si>
    <t>VV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</si>
  <si>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</si>
  <si>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</si>
  <si>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</si>
  <si>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162701109R00</t>
  </si>
  <si>
    <t>Vodorovné přemístění výkopku příplatek k ceně za každých dalších i započatých 1 000 m přes 10 000 m_x000D_
 z horniny 1 až 4</t>
  </si>
  <si>
    <t>Odkaz na mn. položky pořadí 2 : 4,27200*5</t>
  </si>
  <si>
    <t>162201204R00</t>
  </si>
  <si>
    <t>Vodorovné přemístění výkopku z horniny 1 až 4, kbelíkem, na vzdálenost do 10 m</t>
  </si>
  <si>
    <t>bez naložení, avšak s vyprázdněním nádoby na hromadu nebo do dopravního prostředku,</t>
  </si>
  <si>
    <t>162201210R00</t>
  </si>
  <si>
    <t>Vodorovné přemístění výkopku příplatek za každých dalších 10 m_x000D_
 z horniny 1 až 4, kolečkem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</si>
  <si>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</si>
  <si>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</si>
  <si>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</si>
  <si>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1.np - vedení kanalizace : 0,3*(0,8-0,1-0,2)*(0,3*2+0,7+0,5+5+0,5*2+1,2+0,3+2,5+5+0,5*2)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</si>
  <si>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</si>
  <si>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</si>
  <si>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</si>
  <si>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1.np - vedení kanalizace : 0,3*0,2*(0,3*2+0,7+0,5+5+0,5*2+1,2+0,3+2,5+5+0,5*2)</t>
  </si>
  <si>
    <t>199000002R00</t>
  </si>
  <si>
    <t>Poplatky za skládku horniny 1- 4, skupina 17 05 04 z Katalogu odpadů</t>
  </si>
  <si>
    <t>583412003R</t>
  </si>
  <si>
    <t>kamenivo přírodní drcené frakce 0,0 až 4,0 mm; třída A</t>
  </si>
  <si>
    <t>t</t>
  </si>
  <si>
    <t>SPCM</t>
  </si>
  <si>
    <t>Specifikace</t>
  </si>
  <si>
    <t>POL3_</t>
  </si>
  <si>
    <t>1.np - vedení kanalizace : 0,3*(0,8-0,1-0,2)*(0,3*2+0,7+0,5+5+0,5*2+1,2+0,3+2,5+5+0,5*2)*1,8</t>
  </si>
  <si>
    <t>317168111R00</t>
  </si>
  <si>
    <t>Překlady keramické montáž a dodávka nenosné, délky 1000 mm, šířky 115 mm, výšky 71 mm</t>
  </si>
  <si>
    <t>kus</t>
  </si>
  <si>
    <t>801-1</t>
  </si>
  <si>
    <t>317168121R00</t>
  </si>
  <si>
    <t>Překlady keramické montáž a dodávka nenosné, délky 1000 mm, šířky 145 mm, výšky 71 mm</t>
  </si>
  <si>
    <t>2</t>
  </si>
  <si>
    <t>342248151R00</t>
  </si>
  <si>
    <t>Příčky z tvárnic pálených Příčky z tvárnic pálených tloušťky 80 mm, z děrovaných příčkovek, P 10, zděných na suchou pěnu</t>
  </si>
  <si>
    <t>m2</t>
  </si>
  <si>
    <t>jednoduché nebo příčky zděné do svislé dřevěné, cihelné, betonové nebo ocelové konstrukce na jakoukoliv maltu vápenocementovou (MVC) nebo cementovou (MC),</t>
  </si>
  <si>
    <t>1.np : 3,09*(2,05+1+1,7+1,7+2,3)</t>
  </si>
  <si>
    <t>-(0,8*2+0,6*2*3)</t>
  </si>
  <si>
    <t>342248154R00</t>
  </si>
  <si>
    <t>Příčky z tvárnic pálených Příčky z tvárnic pálených tloušťky 140 mm, z děrovaných příčkovek, P 10, zděných na suchou pěnu</t>
  </si>
  <si>
    <t>1.np-WC : 3,09*(2,7+1,9+2,8)</t>
  </si>
  <si>
    <t>-(0,8*2+0,6*2)</t>
  </si>
  <si>
    <t>451572111RK1</t>
  </si>
  <si>
    <t>Lože pod potrubí, stoky a drobné objekty z kameniva drobného těženého 0÷4 mm</t>
  </si>
  <si>
    <t>827-1</t>
  </si>
  <si>
    <t>v otevřeném výkopu,</t>
  </si>
  <si>
    <t>1.np - vedení kanalizace : 0,3*0,1*(0,3*2+0,7+0,5+5+0,5*2+1,2+0,3+2,5+5+0,5*2)</t>
  </si>
  <si>
    <t>601016193R00</t>
  </si>
  <si>
    <t>Omítka stropů a podhledů z hotových směsí Doplňkové práce pro omítky stropů z hotových směsí hloubková penetrace stropů akrylátová</t>
  </si>
  <si>
    <t>po jednotlivých vrstvách</t>
  </si>
  <si>
    <t xml:space="preserve">1.np : </t>
  </si>
  <si>
    <t>strop : 22,9</t>
  </si>
  <si>
    <t>602016193R00</t>
  </si>
  <si>
    <t>Omítka stěn z hotových směsí Doplňkové práce pro omítky stěn z hotových směsí_x000D_
 hloubková penetrace stěn akrylátová</t>
  </si>
  <si>
    <t xml:space="preserve">vestibul : </t>
  </si>
  <si>
    <t>schody : 1,5*(3,5+0,5+0,4+1,2+2,5+2,5)</t>
  </si>
  <si>
    <t>stěny : 2,9*(4,8+2,3+2,2+0,5*2+1,4)</t>
  </si>
  <si>
    <t>4,4*(4+1)+3,5*(5,1+3,6+5,2+1,4)</t>
  </si>
  <si>
    <t>-(1,2*2+1*2+1,2*0,5*2)</t>
  </si>
  <si>
    <t>plochy otloukané : -19,27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</si>
  <si>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</si>
  <si>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</si>
  <si>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</si>
  <si>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1.np : 1,2*2+0,8*20,9*2*3</t>
  </si>
  <si>
    <t>611471413R00</t>
  </si>
  <si>
    <t>Tenkovrstvá úprava stropů aktivovaným štukem tloušťky 2÷3 mm, maltou vápenocementovou s disperzní přísadou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</si>
  <si>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</si>
  <si>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612403382R00</t>
  </si>
  <si>
    <t>Hrubá výplň rýh ve stěnách, jakoukoliv maltou maltou ze suchých směsí_x000D_
 50 x 50 mm</t>
  </si>
  <si>
    <t>m</t>
  </si>
  <si>
    <t>801-4</t>
  </si>
  <si>
    <t>jakékoliv šířky rýhy,</t>
  </si>
  <si>
    <t>kanalizace : 1*6</t>
  </si>
  <si>
    <t>612409991RT2</t>
  </si>
  <si>
    <t>Začištění omítek kolem oken, dveří a obkladů apod. s použitím suché maltové směsi</t>
  </si>
  <si>
    <t>ukončení soklíků : 28,4+6,4</t>
  </si>
  <si>
    <t>612421626R00</t>
  </si>
  <si>
    <t>Omítky vnitřní stěn vápenné nebo vápenocementové v podlaží i ve schodišti hladké</t>
  </si>
  <si>
    <t>pod obklady : 73,6</t>
  </si>
  <si>
    <t>612421637R00</t>
  </si>
  <si>
    <t>Omítky vnitřní stěn vápenné nebo vápenocementové v podlaží i ve schodišti štukové</t>
  </si>
  <si>
    <t>1.np-pod pův. ker. obklady : 2*(2,5+1,2+0,4+1,6+2,8+0,4*2+3,1)</t>
  </si>
  <si>
    <t>-(0,9*1+0,8*2)</t>
  </si>
  <si>
    <t>příčky : (21,83+20,06)*2</t>
  </si>
  <si>
    <t>pod obklady - hladká : -73,6</t>
  </si>
  <si>
    <t>612433111RT1</t>
  </si>
  <si>
    <t xml:space="preserve">Omítka vnitřní sanační pro malé zasolení, jednovrstvá, tloušťky 20 mm,  </t>
  </si>
  <si>
    <t xml:space="preserve">pod odstraněnými palubk. obklady : </t>
  </si>
  <si>
    <t>1.np : 1,5*(0,7+2,5+1,4+4,8+2,3+1+0,45+1,2)-1,5*1,5</t>
  </si>
  <si>
    <t>1,5*(4,2+1,5+3,7+2,4)-1,5*(0,6+0,8)</t>
  </si>
  <si>
    <t>1,5*3,4</t>
  </si>
  <si>
    <t>612471411RT2</t>
  </si>
  <si>
    <t>Tenkovrstvá úprava stěn aktivovaným štukem malta vápenná</t>
  </si>
  <si>
    <t>na rovném povrchu vnitřních stěn, pilířů, svislých panelových konstrukcí, s nejnutnějším obroušením podkladu (pemzou apod.) a oprášením,</t>
  </si>
  <si>
    <t>622421143R00</t>
  </si>
  <si>
    <t>Omítky vnější stěn vápenné nebo vápenocementové štukové,  , složitost 1÷ 2</t>
  </si>
  <si>
    <t>ostění vstupních dveří : 0,25*(1+2*2)</t>
  </si>
  <si>
    <t>622471317RS8</t>
  </si>
  <si>
    <t xml:space="preserve">Nátěry a nástřiky vnějších stěn a pilířů základním a krycím nátěrem (nebo přestřikem povrchu) hmota silikátová, složitost 1 ÷ 2,  </t>
  </si>
  <si>
    <t>Penetrace + 2 x krycí nátěr.</t>
  </si>
  <si>
    <t>631312141R00</t>
  </si>
  <si>
    <t>Doplnění mazanin betonem prostým rýh v dosavadních mazaninách</t>
  </si>
  <si>
    <t>prostým betonem (s dodáním hmot) bez potěru,</t>
  </si>
  <si>
    <t>632411906R00</t>
  </si>
  <si>
    <t xml:space="preserve">Potěr ze suchých směsí nátěr velmi savých podkladů penetrační,  </t>
  </si>
  <si>
    <t>s rozprostřením a uhlazením</t>
  </si>
  <si>
    <t>vyrovnání beton schodnic : 1,5*(3,6+2,2+1,2)</t>
  </si>
  <si>
    <t>632415110RT2</t>
  </si>
  <si>
    <t>Potěr ze suchých směsí cementový samonivelační vyrovnávací, tloušťky 10 mm, včetně penetrace</t>
  </si>
  <si>
    <t>vyrovnání podest : (1,3*1,4+1,4*1,5+3,8*2)</t>
  </si>
  <si>
    <t>podklad čistící zóna : 0,6*0,4</t>
  </si>
  <si>
    <t>632415130RT2</t>
  </si>
  <si>
    <t>Potěr ze suchých směsí cementový samonivelační vyrovnávací, tloušťky 30 mm, včetně penetrace</t>
  </si>
  <si>
    <t>1.np WC : 2,3+3,8+3,7+2,8+5,5+1,6+2,2</t>
  </si>
  <si>
    <t>632451421R00</t>
  </si>
  <si>
    <t>Doplnění cementového potěru o ploše jednotlivě do 1 m2, tloušťky přes 10 do 20 mm</t>
  </si>
  <si>
    <t>na mazaninách a betonových podkladech hlazeného dřevěným nebo ocelovým hladítkem (s dodáním hmot),</t>
  </si>
  <si>
    <t>941955003R00</t>
  </si>
  <si>
    <t>Lešení lehké pracovní pomocné pomocné, o výšce lešeňové podlahy přes 1,9 do 2,5 m</t>
  </si>
  <si>
    <t>800-3</t>
  </si>
  <si>
    <t>1.np : 4,8*4,6+22,9+14,8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</si>
  <si>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</si>
  <si>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</si>
  <si>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22,9+14,8+3,2+2,3+3,8+3,7+2,8+5,5+1,6+2,2</t>
  </si>
  <si>
    <t>953943111R00</t>
  </si>
  <si>
    <t>Osazování jiných kovových výrobků do vynechaných nebo vysekaných kapes zdiva, se zajištěním polohy, se zalitím cementovou maltou_x000D_
 do 1kg/kus</t>
  </si>
  <si>
    <t>osazování výrobků ostatních jinde neuvedených, bez dodání</t>
  </si>
  <si>
    <t>madla : 2+3+2+2+3*2</t>
  </si>
  <si>
    <t>953981102R00</t>
  </si>
  <si>
    <t>Chemické kotvy do betonu, do cihelného zdiva do betonu, hloubky 90 mm, M 10, ampule pro chemickou kotvu</t>
  </si>
  <si>
    <t>kotvení dřevěných schodnic : 2*3*(13+4+7)</t>
  </si>
  <si>
    <t>31110713R</t>
  </si>
  <si>
    <t>matice ocelová; přesná šestihranná; M10; pevnost 8.8</t>
  </si>
  <si>
    <t>31121216R</t>
  </si>
  <si>
    <t>podložka spojovací, pod dřevěné konstrukce; ocelová; d = 34,0 mm; d díry = 11,0 mm; tl = 3,00 mm</t>
  </si>
  <si>
    <t>1000 ks</t>
  </si>
  <si>
    <t>kotvení dřevěných schodnic : 2*3*(13+4+7)/1000</t>
  </si>
  <si>
    <t>31179126R</t>
  </si>
  <si>
    <t>tyč závitová M10; l = 1 000 mm; mat. ocel 4,8 - DIN 975; povrch pozink</t>
  </si>
  <si>
    <t>kotvení dřevěných schodnic : 0,2*2*3*(13+4+7)</t>
  </si>
  <si>
    <t>962031116R00</t>
  </si>
  <si>
    <t>Bourání příček z cihel pálených plných, tloušťky 140 mm</t>
  </si>
  <si>
    <t>801-3</t>
  </si>
  <si>
    <t>nebo vybourání otvorů průřezové plochy přes 4 m2 v příčkách, včetně pomocného lešení o výšce podlahy do 1900 mm a pro zatížení do 1,5 kPa  (150 kg/m2),</t>
  </si>
  <si>
    <t>3,1*(2,6+1,5+3+2,5)</t>
  </si>
  <si>
    <t>-(0,8*2*3)</t>
  </si>
  <si>
    <t>962084131R00</t>
  </si>
  <si>
    <t>Bourání zdiva příček deskových a sádrových potažených rabicovým pletivem nebo bez pletiva, sádrokartonových bez kovové konstrukce, tloušťky do 100 mm</t>
  </si>
  <si>
    <t>nebo vybourání otvorů jakýchkoliv rozměrů, včetně pomocného lešení o výšce podlahy do 1900 mm a pro zatížení do 1,5 kPa  (150 kg/m2),</t>
  </si>
  <si>
    <t>pod schodištěm : 3,2*2-0,8*2+1,2*2,5</t>
  </si>
  <si>
    <t>965042141RT2</t>
  </si>
  <si>
    <t>Bourání podkladů pod dlažby nebo litých celistvých dlažeb a mazanin  betonových nebo z litého asfaltu, tloušťky do 100 mm, plochy přes 4 m2</t>
  </si>
  <si>
    <t>965081702R00</t>
  </si>
  <si>
    <t>Soklíků z dlažeb keramických tloušťky do 10 mm, výšky do 100 mm</t>
  </si>
  <si>
    <t>1.np : (0,7+2,5+1,4+4,8+2,3+1+0,45+1,2)</t>
  </si>
  <si>
    <t>(4,2+1,5+3,7+2,4)-(0,6+0,8)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</si>
  <si>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</si>
  <si>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</si>
  <si>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</si>
  <si>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</si>
  <si>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</si>
  <si>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1.np : 0,8*2*4</t>
  </si>
  <si>
    <t>970241100R00</t>
  </si>
  <si>
    <t>Řezání prostého betonu hloubka řezu 100 mm</t>
  </si>
  <si>
    <t>1.np - vedení kanalizace : 2*(0,3*2+0,7+0,5+5+0,5*2+1,2+0,3+2,5+5+0,5*2)</t>
  </si>
  <si>
    <t>973031812R00</t>
  </si>
  <si>
    <t>Vysekání v cihelném zdivu výklenků a kapes kapes pro zavázání nových příček na jakoukoliv maltu vápennou nebo vápenocementovou, tloušťky do 100 mm</t>
  </si>
  <si>
    <t>1.np : 3,09*4</t>
  </si>
  <si>
    <t>973031813R00</t>
  </si>
  <si>
    <t>Vysekání v cihelném zdivu výklenků a kapes kapes pro zavázání nových příček na jakoukoliv maltu vápennou nebo vápenocementovou, tloušťky do 150 mm</t>
  </si>
  <si>
    <t>1.np : 3,09*3</t>
  </si>
  <si>
    <t>974031132R00</t>
  </si>
  <si>
    <t>Vysekání rýh v jakémkoliv zdivu cihelném v ploše_x000D_
 do hloubky 50 mm, šířky do 70 mm</t>
  </si>
  <si>
    <t>976061111R00</t>
  </si>
  <si>
    <t>Vybourání dřevěných konstrukcí zábradlí a madel</t>
  </si>
  <si>
    <t>2.07 : 4,2*2</t>
  </si>
  <si>
    <t>976071111R00</t>
  </si>
  <si>
    <t>Vybourání kovových doplňkových konstrukcí madel a zábradlí_x000D_
 v jakémkoliv zdivu</t>
  </si>
  <si>
    <t>hlavní schodiště : 3,7+0,8+2,3+2</t>
  </si>
  <si>
    <t>vstupní schodiště : 2,5+2,5</t>
  </si>
  <si>
    <t>976084111R00</t>
  </si>
  <si>
    <t>Vybourání madel, objímek, rámů, mříží apod. ochranných úhelníků s vysekáním kotev_x000D_
 z jakéhokoliv zdiva</t>
  </si>
  <si>
    <t>čistící zóna : 0,6*2+0,4*2</t>
  </si>
  <si>
    <t>978013191R00</t>
  </si>
  <si>
    <t>Otlučení omítek vápenných nebo vápenocementových vnitřních s vyškrabáním spár, s očištěním zdiva stěn, v rozsahu do 100 %</t>
  </si>
  <si>
    <t>1.np-pod ker. obklady : 2*(2,5+1,2+0,4+1,6+2,8+0,4*2+3,1)</t>
  </si>
  <si>
    <t>978015291R00</t>
  </si>
  <si>
    <t>Otlučení omítek vápenných nebo vápenocementových vnějších s vyškrabáním spár, s očištěním zdiva_x000D_
 1. až 4. stupni složitosti, v rozsahu do 100 %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</si>
  <si>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</si>
  <si>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</si>
  <si>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</si>
  <si>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1.np : 2*(2,5+1,2+0,4+1,6+2,8+0,4*2+3,1)</t>
  </si>
  <si>
    <t>999281105R00</t>
  </si>
  <si>
    <t xml:space="preserve">Přesun hmot pro opravy a údržbu objektů pro opravy a údržbu dosavadních objektů včetně vnějších plášťů_x000D_
 výšky do 6 m,  </t>
  </si>
  <si>
    <t>Přesun hmot</t>
  </si>
  <si>
    <t>POL7_</t>
  </si>
  <si>
    <t>oborů 801, 803, 811 a 812</t>
  </si>
  <si>
    <t>711212005RT1</t>
  </si>
  <si>
    <t>Izolace proti vodě stěrka hydroizolační  bitumenová, proti zemní vlhkosti, včetně penetrace</t>
  </si>
  <si>
    <t>800-711</t>
  </si>
  <si>
    <t>1.np -v místě vedení kanalizace : 0,5*(0,3*2+0,7+0,5+5+0,5*2+1,2+0,3+2,5+5+0,5*2)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</si>
  <si>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</si>
  <si>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</si>
  <si>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</si>
  <si>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721170955R00</t>
  </si>
  <si>
    <t>Opravy odpadního potrubí novodurového vsazení odbočky do potrubí hrdlového, D 110 mm</t>
  </si>
  <si>
    <t>800-721</t>
  </si>
  <si>
    <t>721176103R00</t>
  </si>
  <si>
    <t>Potrubí HT připojovací vnější průměr D 50 mm, tloušťka stěny 1,8 mm, DN 50</t>
  </si>
  <si>
    <t>včetně tvarovek, objímek. Bez zednických výpomocí.</t>
  </si>
  <si>
    <t>1.np : 1,5+5</t>
  </si>
  <si>
    <t>721176124R00</t>
  </si>
  <si>
    <t>Potrubí HT svodné (ležaté) v zemi vnější průměr D 75 mm, tloušťka stěny 2,7 mm, DN 70</t>
  </si>
  <si>
    <t>1.np : 2,6+1,2+0,8+0,5+0,5+1,5</t>
  </si>
  <si>
    <t>721176222R00</t>
  </si>
  <si>
    <t>Potrubí KG svodné (ležaté) v zemi vnější průměr D 110 mm, tloušťka stěny 3,2 mm, DN 100</t>
  </si>
  <si>
    <t>1.np : 0,3+4,5+0,5*2+2,5+2,5</t>
  </si>
  <si>
    <t>721194103R00</t>
  </si>
  <si>
    <t>Zřízení přípojek na potrubí D 32 mm, materiál ve specifikaci</t>
  </si>
  <si>
    <t>vyvedení a upevnění odpadních výpustek,</t>
  </si>
  <si>
    <t>2*4+3+2+2+2</t>
  </si>
  <si>
    <t>721194105R00</t>
  </si>
  <si>
    <t>Zřízení přípojek na potrubí D 50 mm, materiál ve specifikaci</t>
  </si>
  <si>
    <t>1.np : 6</t>
  </si>
  <si>
    <t>721194109R00</t>
  </si>
  <si>
    <t>Zřízení přípojek na potrubí D 110  mm, materiál ve specifikaci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</si>
  <si>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</si>
  <si>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</si>
  <si>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</si>
  <si>
    <t>722170911R00</t>
  </si>
  <si>
    <t>Opravy vodovodního potrubí z plastových trubek vsazení odbočky _x000D_
 D 32 mm</t>
  </si>
  <si>
    <t>722172311R00</t>
  </si>
  <si>
    <t>Potrubí z plastických hmot polypropylenové potrubí PP-R, D 20 mm, s 2,8 mm, PN 16, polyfúzně svařované, včetně zednických výpomocí</t>
  </si>
  <si>
    <t>včetně tvarovek, bez zednických výpomocí</t>
  </si>
  <si>
    <t>1.np : 1,2*2+1,5*2+3+1,5*3+1,5*2+2*1,5*3</t>
  </si>
  <si>
    <t>722172312R00</t>
  </si>
  <si>
    <t>Potrubí z plastických hmot polypropylenové potrubí PP-R, D 25 mm, s 3,5 mm, PN 16, polyfúzně svařované, včetně zednických výpomocí</t>
  </si>
  <si>
    <t>1.np : 2*(2,8+1,)+2,5</t>
  </si>
  <si>
    <t>722190401R00</t>
  </si>
  <si>
    <t>Vyvedení a upevnění výpustek DN 15</t>
  </si>
  <si>
    <t>15</t>
  </si>
  <si>
    <t>722202414R00</t>
  </si>
  <si>
    <t>Kohout kulový nerozebíratelný, spoj svařováním, D 32 mm, včetně dodávky materiálu</t>
  </si>
  <si>
    <t>hlavní uzávěr : 1</t>
  </si>
  <si>
    <t>722202212R00</t>
  </si>
  <si>
    <t>Nástěnka vnitřní závit,  spoj svařováním, D 16 mm x DN 15, včetně dodávky materiálu</t>
  </si>
  <si>
    <t>722280106R00</t>
  </si>
  <si>
    <t>Tlakové zkoušky vodovodního potrubí do DN 32</t>
  </si>
  <si>
    <t>Odkaz na mn. položky pořadí 67 : 24,90000</t>
  </si>
  <si>
    <t>Odkaz na mn. položky pořadí 68 : 10,10000</t>
  </si>
  <si>
    <t>998722201R00</t>
  </si>
  <si>
    <t>Přesun hmot pro vnitřní vodovod v objektech výšky do 6 m</t>
  </si>
  <si>
    <t>vodorovně do 50 m</t>
  </si>
  <si>
    <t>725013165R00</t>
  </si>
  <si>
    <t>Klozetové mísy kombinované, bilé, hluboké splachování, svislý odpad, včetně sedátka, šířka 360 mm, hloubka 630 mm, výška 400 mm</t>
  </si>
  <si>
    <t>soubor</t>
  </si>
  <si>
    <t>725016103R00</t>
  </si>
  <si>
    <t>Pisoár diturvitový, bílý, s otvorem pro ventil, s oplachovacím ventilem , včetně dodávky materiálu</t>
  </si>
  <si>
    <t>725210821R00</t>
  </si>
  <si>
    <t>Demontáž umyvadel umyvadel bez výtokových armatur</t>
  </si>
  <si>
    <t>725017162R00</t>
  </si>
  <si>
    <t>Umyvadlo na šrouby, bílé, šířka 550 mm, hloubka 450 mm</t>
  </si>
  <si>
    <t>725017172R00</t>
  </si>
  <si>
    <t>Umyvadlo na skříňku, bílé, šířka 550 mm, hloubka 450 mm</t>
  </si>
  <si>
    <t>725017168R00</t>
  </si>
  <si>
    <t>Kryt sifonu keramický bílý</t>
  </si>
  <si>
    <t>725299101R00</t>
  </si>
  <si>
    <t>Montáž koupelnových doplňků mýdelníků, držáků apod.</t>
  </si>
  <si>
    <t>10+3</t>
  </si>
  <si>
    <t>725019101R00</t>
  </si>
  <si>
    <t>Výlevka diturvitová s plastovou mřížkou, stojící</t>
  </si>
  <si>
    <t>725534222R00</t>
  </si>
  <si>
    <t>Elektrický ohřívač vody zásobníkový tlakový, závěsný svislý, objem 51 l, příkon 2,0 kW, IP 45, včetně dodávky materiálu</t>
  </si>
  <si>
    <t>725810402R00</t>
  </si>
  <si>
    <t>Ventily ventil uzavírací pro do rozvodu vytápění a sanity; kulový, těleso mosaz.rohový, bez připojovací trubičky, DN 10 mm</t>
  </si>
  <si>
    <t>POL1_7</t>
  </si>
  <si>
    <t>4*2+3+2</t>
  </si>
  <si>
    <t>725823121RT1</t>
  </si>
  <si>
    <t>Baterie umyvadlové a dřezové umyvadlová, stojánková, ruční ovládání s otvíráním odpadu, standardní, včetně dodávky materiálu</t>
  </si>
  <si>
    <t>725825114RT1</t>
  </si>
  <si>
    <t>Baterie umyvadlové a dřezové dřezová, nástěnná, ruční ovládání, standardní, včetně dodávky materiálu</t>
  </si>
  <si>
    <t>725820802R00</t>
  </si>
  <si>
    <t>Demontáž baterií stojánkových do 1otvoru</t>
  </si>
  <si>
    <t>55149001R</t>
  </si>
  <si>
    <t>zásobník na toaletní papír; nerez</t>
  </si>
  <si>
    <t>55149010R</t>
  </si>
  <si>
    <t>zásobník na papírové ručníky; nerez</t>
  </si>
  <si>
    <t>55149020R</t>
  </si>
  <si>
    <t>dávkovač tekutého mýdla nerez; dvojdílný; obsah 1,00 l</t>
  </si>
  <si>
    <t>55149031R</t>
  </si>
  <si>
    <t>koš odpadkový nerez; obsah 5,0 l</t>
  </si>
  <si>
    <t>2+2</t>
  </si>
  <si>
    <t>55149050R</t>
  </si>
  <si>
    <t>WC kartáč nerez; držák univerzální</t>
  </si>
  <si>
    <t>55149061R</t>
  </si>
  <si>
    <t>zrcadlo nerez; š = 400 mm; h = 600,0 mm</t>
  </si>
  <si>
    <t>725-100</t>
  </si>
  <si>
    <t>Tryskový vysoušeč rukou</t>
  </si>
  <si>
    <t>Vlastní</t>
  </si>
  <si>
    <t xml:space="preserve">Napětí AC 220-240V : </t>
  </si>
  <si>
    <t xml:space="preserve">Antibakteriální úprava: Aktivní ionty stříbra : </t>
  </si>
  <si>
    <t xml:space="preserve">Rozměry Osoušeče (v/š/h) 685 x 300 x 220 mm : </t>
  </si>
  <si>
    <t xml:space="preserve">Proud vzduchu 95 m/s : </t>
  </si>
  <si>
    <t xml:space="preserve">Typ motoru - Sériový komutátorový AC : </t>
  </si>
  <si>
    <t xml:space="preserve">Otáčky 24000 RPM : </t>
  </si>
  <si>
    <t xml:space="preserve">Max. proudový odběr 8,6 A : </t>
  </si>
  <si>
    <t xml:space="preserve">Výkon topného tělesa 1050-1250 W : </t>
  </si>
  <si>
    <t xml:space="preserve">Výkon Motoru 750 W : </t>
  </si>
  <si>
    <t>typ. vzor Jet Dryer 8596220000842 : 2</t>
  </si>
  <si>
    <t>998725201R00</t>
  </si>
  <si>
    <t>Přesun hmot pro zařizovací předměty v objektech výšky do 6 m</t>
  </si>
  <si>
    <t>728114111R00</t>
  </si>
  <si>
    <t>Montáž kruhového plastového potrubí do průměru d 100 mm</t>
  </si>
  <si>
    <t>800-728</t>
  </si>
  <si>
    <t>1.np : 2,5+0,8+0,7+2+3,8+1+0,6+0,8*6</t>
  </si>
  <si>
    <t>728314111R00</t>
  </si>
  <si>
    <t>Montáž protidešťové žaluzie do čtyřhranného potrubí, do průřezu 0,15 m2</t>
  </si>
  <si>
    <t>2,00</t>
  </si>
  <si>
    <t>728413521R00</t>
  </si>
  <si>
    <t>Montáž talířového ventilu kruhového, do průměru d 100 mm</t>
  </si>
  <si>
    <t>1.np : 4</t>
  </si>
  <si>
    <t>728618216T00</t>
  </si>
  <si>
    <t>Montážní materiál a ostatní práce na vzduchotechnice</t>
  </si>
  <si>
    <t>kompl</t>
  </si>
  <si>
    <t>1,00</t>
  </si>
  <si>
    <t>900      RT3</t>
  </si>
  <si>
    <t>HZS, Práce v tarifní třídě 6 (např. tesař)</t>
  </si>
  <si>
    <t>h</t>
  </si>
  <si>
    <t>Prav.M</t>
  </si>
  <si>
    <t>HZS</t>
  </si>
  <si>
    <t>POL10_</t>
  </si>
  <si>
    <t>napojení nových rozvodů na stávající : 8</t>
  </si>
  <si>
    <t>4297267001V</t>
  </si>
  <si>
    <t>Vyústka VZT potrubí D 100mm-regulovatelná</t>
  </si>
  <si>
    <t>429851112R</t>
  </si>
  <si>
    <t>potrubí kulaté ventilační; PVC; pr. 100,0 mm; l = 1 000 mm; tepl. odolnost -15 až 50 °C; použití koupelny, kuchyně</t>
  </si>
  <si>
    <t>1.np : (2,5+0,8+0,7+2+3,8+1+0,6+0,8*6)*1,05</t>
  </si>
  <si>
    <t>429851140R</t>
  </si>
  <si>
    <t>potrubí kulaté teleskopické; PVC; pr. 100,0 mm; rozměr šířka x výška nastavitelná délka 260 až 480 mm; tepl. odolnost -15 až 50 °C</t>
  </si>
  <si>
    <t>1.np : 5</t>
  </si>
  <si>
    <t>429853210R</t>
  </si>
  <si>
    <t>spojky k potrubí z plastu; koleno 90° kruhové, pr.100mm; k napojení kruhového plast.potrubí o pr. 100mm</t>
  </si>
  <si>
    <t>1.np : 7</t>
  </si>
  <si>
    <t>429853215R</t>
  </si>
  <si>
    <t>spojky k potrubí z plastu; koleno 45° kruhové, pr. 100 mm; k napojení kruhového plast.potrubí o pr. 100mm</t>
  </si>
  <si>
    <t>429853220R</t>
  </si>
  <si>
    <t>spojky k potrubí z plastu; T-kus kruhový pr. 100 mm; ke sloučení nebo rozdělení vzduchovodů o pr.100 mm</t>
  </si>
  <si>
    <t>1.np : 5+1</t>
  </si>
  <si>
    <t>429853241R</t>
  </si>
  <si>
    <t>spojky k potrubí z plastu; kruhová spojka pr. 125mm; slouží k napojení dvou kusů vzduchovodů o pr.125 mm</t>
  </si>
  <si>
    <t>12,00</t>
  </si>
  <si>
    <t>998728201R00</t>
  </si>
  <si>
    <t>Přesun hmot pro vzduchotechniku v objektech výšky do 6 m</t>
  </si>
  <si>
    <t>762111811R00</t>
  </si>
  <si>
    <t>Demontáž stěn a příček z hranolků, fošen nebo latí</t>
  </si>
  <si>
    <t>800-762</t>
  </si>
  <si>
    <t>762231811R00</t>
  </si>
  <si>
    <t>Demontáž obložení schodiště stupnů a podstupnic</t>
  </si>
  <si>
    <t>hlavní schodiště : 1,5*24</t>
  </si>
  <si>
    <t>boční schodiště : 1,56*13</t>
  </si>
  <si>
    <t>762523108R00</t>
  </si>
  <si>
    <t>Položení podlah montáž_x000D_
 z fošen hoblovaných na sraz</t>
  </si>
  <si>
    <t>podesty : (1,3*1,4+1,4*1,5+3,8*2)</t>
  </si>
  <si>
    <t>762822110R00</t>
  </si>
  <si>
    <t>Stropnice montáž_x000D_
 z hraněného a polohraněného řeziva s trámovými výměnami, průřezové plochy do 144 cm2</t>
  </si>
  <si>
    <t>schodnice hlavního schodiště : 4*3+2,3*3+1,2*3</t>
  </si>
  <si>
    <t>60512602R</t>
  </si>
  <si>
    <t>fošna SM/JD; tl = 45,0 mm; l = 2 000 až 3 500 mm; jakost II; omítané</t>
  </si>
  <si>
    <t>schodnice hlavního schodiště, 50/200 : 0,05*0,2*(4*3+2,3*3+1,2*3)*1,1</t>
  </si>
  <si>
    <t>998762202R00</t>
  </si>
  <si>
    <t>Přesun hmot pro konstrukce tesařské v objektech výšky do 12 m</t>
  </si>
  <si>
    <t>50 m vodorovně</t>
  </si>
  <si>
    <t>766270110R00</t>
  </si>
  <si>
    <t>Montáž dřevěných obkladů schodišťových stupňů stupnice, schodiště přímé</t>
  </si>
  <si>
    <t>800-766</t>
  </si>
  <si>
    <t>hlavní schodiště : 1,7+1,5*11+1,4*3+1,5*6</t>
  </si>
  <si>
    <t>boční schodiště : 1,56*12</t>
  </si>
  <si>
    <t>766270210R00</t>
  </si>
  <si>
    <t>Montáž dřevěných obkladů schodišťových stupňů podstupnice, schodiště přímé</t>
  </si>
  <si>
    <t>hlavní schodiště : 1,7+1,5*12+1,4*4+1,5*7</t>
  </si>
  <si>
    <t>boky stupňů : 3,8+2,2+1,2</t>
  </si>
  <si>
    <t>766411821R00</t>
  </si>
  <si>
    <t>Demontáž obložení stěn palubkami</t>
  </si>
  <si>
    <t>766411822R00</t>
  </si>
  <si>
    <t>Demontáž obložení stěn podkladových roštů</t>
  </si>
  <si>
    <t>Odkaz na mn. položky pořadí 116 : 39,97500</t>
  </si>
  <si>
    <t>766621921R00</t>
  </si>
  <si>
    <t>Oprava oken jednoduchých, s otevíravými křídly, bez výměny dílčích prvků nebo kování</t>
  </si>
  <si>
    <t>repase nadsvětlíku vstupních dveří : 0,9*0,6</t>
  </si>
  <si>
    <t>766661912R00</t>
  </si>
  <si>
    <t>Oprava dveřních křídel kompletizovaných, s výměnou dílčích prvků nebo kování</t>
  </si>
  <si>
    <t>repas dveří - zakrytí viditelných šroubů : 0,9*2</t>
  </si>
  <si>
    <t>766670011R00</t>
  </si>
  <si>
    <t>Montáž obložkové zárubně a dveřního křídla jednokřídlového</t>
  </si>
  <si>
    <t>766670021R00</t>
  </si>
  <si>
    <t xml:space="preserve">Montáž kliky a štítku </t>
  </si>
  <si>
    <t>1.np : 4+2</t>
  </si>
  <si>
    <t>766-101</t>
  </si>
  <si>
    <t>Mycí deska pod umyvadla 250x60cm,postforming - výroba,dodávka</t>
  </si>
  <si>
    <t>montáž mycí desky umyvadel : 4</t>
  </si>
  <si>
    <t>900      RT4</t>
  </si>
  <si>
    <t>HZS, Práce v tarifní třídě 7 (např. tesař)</t>
  </si>
  <si>
    <t>výroba schodnic, obložení schodů, podest-hlavní schodiště : 75</t>
  </si>
  <si>
    <t>repase stupnic - boční schodiště : 20</t>
  </si>
  <si>
    <t>výroba stupnic + podstupnic- boční schodiště : 40</t>
  </si>
  <si>
    <t>54914582R</t>
  </si>
  <si>
    <t>kování stavební - prvek: dveřní kování se zajištěním; provedení Cr; pro dveře WC, koupelen</t>
  </si>
  <si>
    <t>1.np-WC kabiny : 3</t>
  </si>
  <si>
    <t>54914585R</t>
  </si>
  <si>
    <t>kování stavební - prvek: kliky se štíty mezipokojovými; provedení Cr; pro mezipokojové dveře, zajištění z 1 strany</t>
  </si>
  <si>
    <t>1.np : 3</t>
  </si>
  <si>
    <t>605560001R</t>
  </si>
  <si>
    <t>řezivo DB; tl = 30,0 mm; l = 2 500 až 4 000 mm; vlhkost 8 až 10 %; neomítané</t>
  </si>
  <si>
    <t>hlavní schodiště : 0,03*(1,7*(0,15+0,3)+1,5*12*(0,15+0,3)+1,4*4*(0,15+0,32)+1,5*7*(0,15+0,32))*1,1</t>
  </si>
  <si>
    <t>boky stupňů : 0,03*0,3*(3,8+2,2+1,2)*1,1</t>
  </si>
  <si>
    <t/>
  </si>
  <si>
    <t>podesty : 0,03*(1,3*1,4+1,4*1,5+3,8*2)*1,1</t>
  </si>
  <si>
    <t>boční schodiště : 0,03*1,56*4*1,1+0,03*1,56*0,175*13*1,1</t>
  </si>
  <si>
    <t>61164081R</t>
  </si>
  <si>
    <t>dveře vnitřní š = 600 mm; h = 1 970,0 mm; dýhované, profilované; otevíravé; počet křídel 1; plné; dub</t>
  </si>
  <si>
    <t>2/P : 4</t>
  </si>
  <si>
    <t>61164085R</t>
  </si>
  <si>
    <t>dveře vnitřní š = 800 mm; h = 1 970,0 mm; dýhované, profilované; otevíravé; počet křídel 1; plné; dub</t>
  </si>
  <si>
    <t>1/P : 2</t>
  </si>
  <si>
    <t>61181250.AR</t>
  </si>
  <si>
    <t>zárubeň dřevěná obkladová; otočná; pro dveře jednokřídlové; š průchodu 600 mm; h průchodu 1 970 mm; tloušťka stěny 60 až 170 mm; dýha; dub, buk, jasan, mahagon</t>
  </si>
  <si>
    <t>61181252.AR</t>
  </si>
  <si>
    <t>zárubeň dřevěná obkladová; otočná; pro dveře jednokřídlové; š průchodu 800 mm; h průchodu 1 970 mm; tloušťka stěny 60 až 170 mm; dýha; dub, buk, jasan, mahagon</t>
  </si>
  <si>
    <t>998766201R00</t>
  </si>
  <si>
    <t>Přesun hmot pro konstrukce truhlářské v objektech výšky do 6 m</t>
  </si>
  <si>
    <t>767162120R00</t>
  </si>
  <si>
    <t>Montáž zábradlí rovného z profilové oceli do zdiva, o hmotnosti 1 m zábradlí přes 20 do 30 kg</t>
  </si>
  <si>
    <t>800-767</t>
  </si>
  <si>
    <t>2,5+8,7</t>
  </si>
  <si>
    <t>767586101RT1</t>
  </si>
  <si>
    <t xml:space="preserve">Montáž podhledů lamelových a kazetových Podhledy nosný rošt pro podhledy  rošt pro rovnou, částečně zapuštěnou a poloskrytou hranu desek, v modulu 600 x 600 mm,  </t>
  </si>
  <si>
    <t>Odkaz na mn. položky pořadí 135 : 21,90000</t>
  </si>
  <si>
    <t>767586203RT1</t>
  </si>
  <si>
    <t>Montáž podhledů lamelových a kazetových Podhledy podhled minerální, s částečně zapuštěnou hranou</t>
  </si>
  <si>
    <t>1.np : 2,3+3,8+3,7+2,8+5,5+1,6+2,2</t>
  </si>
  <si>
    <t>767-100</t>
  </si>
  <si>
    <t>Zábradlí kované - schodišťové,vč. dřev. madla a povrchové úpravy, specifikace viz PD</t>
  </si>
  <si>
    <t>767-101</t>
  </si>
  <si>
    <t>Madlo schodišťové kované, specifikace viz PD</t>
  </si>
  <si>
    <t>2,5+4+1,1+2,1+4,4*2</t>
  </si>
  <si>
    <t>998767201R00</t>
  </si>
  <si>
    <t>Přesun hmot pro kovové stavební doplňk. konstrukce v objektech výšky do 6 m</t>
  </si>
  <si>
    <t>771101210RT1</t>
  </si>
  <si>
    <t>Příprava podkladu pod dlažby penetrace podkladu pod dlažby</t>
  </si>
  <si>
    <t>800-771</t>
  </si>
  <si>
    <t>771101310R00</t>
  </si>
  <si>
    <t>Příprava podkladu pod dlažby vyčištění keramické dlažby</t>
  </si>
  <si>
    <t>1.np : 22,9+14,8</t>
  </si>
  <si>
    <t>771475014RU7</t>
  </si>
  <si>
    <t>Montáž soklíků z dlaždic keramických výšky 100 mm, soklíků vodorovných, kladených do flexibilního tmele</t>
  </si>
  <si>
    <t>1.np : 2*2+1,1*2-(0,8*3)</t>
  </si>
  <si>
    <t>1.np vestibul : 4,8+0,8*2+2,3+1+0,5+1,2+5,3+3,6+0,3*2+6,3-(0,8+0,6+1,2)</t>
  </si>
  <si>
    <t>771475034RU7</t>
  </si>
  <si>
    <t>Montáž soklíků z dlaždic keramických výšky 100 mm, soklíků schodišťových stupňovitých, kladených do flexibilního tmele</t>
  </si>
  <si>
    <t>vstupní schody : 2*2+0,15*2*8</t>
  </si>
  <si>
    <t>771479001R00</t>
  </si>
  <si>
    <t>Montáž soklíků z dlaždic keramických Řezání dlaždic pro soklíky</t>
  </si>
  <si>
    <t>Odkaz na mn. položky pořadí 141 : 28,40000</t>
  </si>
  <si>
    <t>Odkaz na mn. položky pořadí 142 : 6,40000</t>
  </si>
  <si>
    <t>771575109RT1</t>
  </si>
  <si>
    <t>Montáž podlah z dlaždic keramických 300 x 300 mm, režných nebo glazovaných, hladkých, kladených do flexibilního tmele</t>
  </si>
  <si>
    <t>RTS 20/ II</t>
  </si>
  <si>
    <t>771578011RT2</t>
  </si>
  <si>
    <t>Zvláštní úpravy spár spára podlaha-stěna silikonem</t>
  </si>
  <si>
    <t>vč. dodávky a montáže silikonu.</t>
  </si>
  <si>
    <t>771579793R00</t>
  </si>
  <si>
    <t>Příplatky k položkám montáže podlah keramických příplatek za spárovací hmotu - plošně</t>
  </si>
  <si>
    <t>597642030R</t>
  </si>
  <si>
    <t>dlažba keramická š = 300 mm; l = 300 mm; h = 9,0 mm; povrch matný; pro interiér i exteriér</t>
  </si>
  <si>
    <t>Odkaz na mn. položky pořadí 139 : 21,90000*1,05</t>
  </si>
  <si>
    <t>(28,4+6,4)*0,1*1,05</t>
  </si>
  <si>
    <t>998771201R00</t>
  </si>
  <si>
    <t>Přesun hmot pro podlahy z dlaždic v objektech výšky do 6 m</t>
  </si>
  <si>
    <t>775413121R00</t>
  </si>
  <si>
    <t>Podlahové soklíky nebo lišty dodávka včetně montáže připevněné vruty, dubové, 60/15 mm</t>
  </si>
  <si>
    <t>800-775</t>
  </si>
  <si>
    <t>bez základního nátěru</t>
  </si>
  <si>
    <t>podesty schodiště : 1,4+1,3+1,4+1,5</t>
  </si>
  <si>
    <t>2.01 : 3,75+2+0,35+2-(1,5+0,8)</t>
  </si>
  <si>
    <t>775511800R00</t>
  </si>
  <si>
    <t>Demontáž podlah vlysových lepených včetně lišt</t>
  </si>
  <si>
    <t>1.np : 4,75*4,7+1,3*0,5*2</t>
  </si>
  <si>
    <t>775592000R00</t>
  </si>
  <si>
    <t>Ostatní práce broušení dřevěných podlah hrubé+střední+jemné</t>
  </si>
  <si>
    <t>hlavní schodiště : (1,7*(0,15+0,3)+1,5*12*(0,15+0,3)+1,4*4*(0,15+0,32)+1,5*7*(0,15+0,32))</t>
  </si>
  <si>
    <t>boky stupňů : 0,3*(3,8+2,2+1,2)</t>
  </si>
  <si>
    <t>boční schodiště : 1,56*12*1,1+1,56*0,175*13</t>
  </si>
  <si>
    <t>998775201R00</t>
  </si>
  <si>
    <t>Přesun hmot pro podlahy vlysové a parketové v objektech výšky do 6 m</t>
  </si>
  <si>
    <t>776511810R00</t>
  </si>
  <si>
    <t>Odstranění povlakových podlah z nášlapné plochy lepených, bez podložky, z ploch přes 20 m2</t>
  </si>
  <si>
    <t>2.np : 3,8*2</t>
  </si>
  <si>
    <t>776972117R00</t>
  </si>
  <si>
    <t>Čisticí zóny a rohože vstupní rohož, z Al profilůspojených nerewzovým lankema odděleny pryžovými mezikroužky, tloušťky 17 mm</t>
  </si>
  <si>
    <t>0,4*0,6</t>
  </si>
  <si>
    <t>776976101R00</t>
  </si>
  <si>
    <t xml:space="preserve">Čisticí zóny a rohože rám z profilu L, z hliníku,  </t>
  </si>
  <si>
    <t xml:space="preserve">m     </t>
  </si>
  <si>
    <t>998776201R00</t>
  </si>
  <si>
    <t>Přesun hmot pro podlahy povlakové v objektech výšky do 6 m</t>
  </si>
  <si>
    <t>781101210RT1</t>
  </si>
  <si>
    <t>Příprava podkladu pod obklady penetrace podkladu pod obklady</t>
  </si>
  <si>
    <t>včetně dodávky materiálu.</t>
  </si>
  <si>
    <t>1.np : 2*(2+2,4+1,7*2)-(0,8*2+0,6*2)</t>
  </si>
  <si>
    <t>2*(1,8+2,25+1,75+1,85)-(0,6*2*2)</t>
  </si>
  <si>
    <t>2*(2,3+0,9*2+2,5)-(0,6*2+0,9*1)</t>
  </si>
  <si>
    <t>ostění : 0,6*1*2</t>
  </si>
  <si>
    <t>2*(2+2,5+1,7+0,9+1+1+0,7+0,7)-(0,8*2+0,6*2*2)</t>
  </si>
  <si>
    <t>2*(0,9*2+1,7*2)-0,6*2</t>
  </si>
  <si>
    <t>2*(1,7*2+0,9*2)-(0,6*2+1*1)</t>
  </si>
  <si>
    <t>781111115R00</t>
  </si>
  <si>
    <t>Doplňkové práce při provádění obkladů vyřezání otvoru v obkladačce korunkou prům. do 30 mm</t>
  </si>
  <si>
    <t>781111116R00</t>
  </si>
  <si>
    <t>Doplňkové práce při provádění obkladů vyřezání otvoru v obkladačce korunkou prům. do 90 mm</t>
  </si>
  <si>
    <t>781415015RT1</t>
  </si>
  <si>
    <t>Montáž obkladů vnitřních z obkládaček pórovinových montáž obkladů vnitřních  z obkladaček pórovinových do tmele  , 200 x 200, nebo 300 x 150 mm, lepených do flexibilního tmele</t>
  </si>
  <si>
    <t>781419711R00</t>
  </si>
  <si>
    <t>Montáž obkladů vnitřních z obkládaček pórovinových příplatky k položkám montáže obkladů vnitřních z obkladaček pórovinových příplatek k obkladu stěn za plochu do 10 m2 jedntl</t>
  </si>
  <si>
    <t>Odkaz na mn. položky pořadí 160 : 73,60000</t>
  </si>
  <si>
    <t>781497111R00</t>
  </si>
  <si>
    <t xml:space="preserve">Lišty k obkladům profil ukončovací leštěný hliník, uložení do tmele, výška profilu 6 mm,  </t>
  </si>
  <si>
    <t>1.np : (2+2,4+1,7*2)</t>
  </si>
  <si>
    <t>(1,8+2,25+1,75+1,85)</t>
  </si>
  <si>
    <t>(2,3+0,9*2+2,5)</t>
  </si>
  <si>
    <t>(2+2,5+1,7+0,9+1+1+0,7+0,7)</t>
  </si>
  <si>
    <t>(0,9*2+1,7*2)</t>
  </si>
  <si>
    <t>(1,7*2+0,9*2)</t>
  </si>
  <si>
    <t>781497121R00</t>
  </si>
  <si>
    <t xml:space="preserve">Lišty k obkladům profil rohový eloxovaný hliník, uložení do tmele,  , výška profilu 6 mm,  </t>
  </si>
  <si>
    <t>2*2+1*2*2</t>
  </si>
  <si>
    <t>597813667R</t>
  </si>
  <si>
    <t>obklad keramický š = 198 mm; l = 248 mm; h = 6,8 mm; pro interiér; barva šedá; mat</t>
  </si>
  <si>
    <t>Odkaz na mn. položky pořadí 160 : 73,60000*1,05</t>
  </si>
  <si>
    <t>998781201R00</t>
  </si>
  <si>
    <t>Přesun hmot pro obklady keramické v objektech výšky do 6 m</t>
  </si>
  <si>
    <t>783601811R00</t>
  </si>
  <si>
    <t>Odstranění starých nátěrů z truhlářských výrobků oškrabáním s obroušením, oken, portálů a výkladců</t>
  </si>
  <si>
    <t>800-783</t>
  </si>
  <si>
    <t>repase nadsvětlíku vstupních dveří : 0,9*0,6*2</t>
  </si>
  <si>
    <t>783601813R00</t>
  </si>
  <si>
    <t>Odstranění starých nátěrů z truhlářských výrobků oškrabáním s obroušením, dveří a zárubní</t>
  </si>
  <si>
    <t>repas. dveře - vstup : 0,9*2*2</t>
  </si>
  <si>
    <t>783625930R00</t>
  </si>
  <si>
    <t>Údržba nátěrů truhlářských výrobků, syntetické dvojnásobné s 2x emailováním a 2x tmelením</t>
  </si>
  <si>
    <t>na vzduchu schnoucí</t>
  </si>
  <si>
    <t>dveří vícevýplňových (profilovaných) a žaluziových nebo oken dvoudílných tříkřídlových a vícekřídlových a oken třídílných a vícedílných nebo vestavěného nábytku.</t>
  </si>
  <si>
    <t>repas dveře a světlík : 0,9*2*2+0,9*0,6*2</t>
  </si>
  <si>
    <t>783683112R00</t>
  </si>
  <si>
    <t>Nátěry dřevěných podlah a parket voskovým olejem, barevným, lazura 1x</t>
  </si>
  <si>
    <t xml:space="preserve">obložení schodů : </t>
  </si>
  <si>
    <t>Odkaz na mn. položky pořadí 151 : 54,25300*3</t>
  </si>
  <si>
    <t>podlahové lišty : 11,4*0,06*2*3</t>
  </si>
  <si>
    <t>784402801R00</t>
  </si>
  <si>
    <t>Odstranění maleb oškrabáním, v místnostech do 3,8 m</t>
  </si>
  <si>
    <t>800-784</t>
  </si>
  <si>
    <t xml:space="preserve">1.np-WC : </t>
  </si>
  <si>
    <t>strop : 4,8*4,6</t>
  </si>
  <si>
    <t>stěny nad obklady : (3,1-2)*(2,5+1,2+0,4+1,6+2,8+0,4*2+3,1)</t>
  </si>
  <si>
    <t>784161101R00</t>
  </si>
  <si>
    <t>Příprava povrchu Penetrace (napouštění) podkladu akrylát, jednonásobná</t>
  </si>
  <si>
    <t>32,48+100,51+22,9+39,97</t>
  </si>
  <si>
    <t>784165512R00</t>
  </si>
  <si>
    <t>Malby z malířských směsí otěruvzdorných,  , bělost 93 %, dvojnásobné</t>
  </si>
  <si>
    <t>Odkaz na mn. položky pořadí 171 : 195,86000</t>
  </si>
  <si>
    <t>784452911R00</t>
  </si>
  <si>
    <t>Oprava maleby z malířských směsí se začištěním v místnostech do 3,8 m, z malířských směsí tekutých, dvojnásobné bez pačokování, jednobarevné, s obroušením a oprášením</t>
  </si>
  <si>
    <t>2.01 : 3,03*(3,5*2+5,3*2)</t>
  </si>
  <si>
    <t>3,6*5,4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</si>
  <si>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</si>
  <si>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</si>
  <si>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</si>
  <si>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</si>
  <si>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</si>
  <si>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</si>
  <si>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</si>
  <si>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</si>
  <si>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</si>
  <si>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</si>
  <si>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</si>
  <si>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</si>
  <si>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</si>
  <si>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317168123R00</t>
  </si>
  <si>
    <t>Překlady keramické montáž a dodávka nenosné, délky 1500 mm, šířky 145 mm, výšky 71 mm</t>
  </si>
  <si>
    <t>výdejní okno : 1</t>
  </si>
  <si>
    <t>340238212RT2</t>
  </si>
  <si>
    <t>Zazdívka otvorů o ploše přes 0,25 m2 do 1 m2 v příčkách nebo stěnách cihlami  pálenými  tloušťky nad 100 mm</t>
  </si>
  <si>
    <t>včetně pomocného pracovního lešení</t>
  </si>
  <si>
    <t>u výdejního okna : 1*1</t>
  </si>
  <si>
    <t>3,05*(3,2+2+1,6+1)</t>
  </si>
  <si>
    <t>-(0,7*2+0,6*2)</t>
  </si>
  <si>
    <t>349231811RT2</t>
  </si>
  <si>
    <t>Přizdívka ostění s ozubem  přes 80 do 150 mm</t>
  </si>
  <si>
    <t>ve vybouraných otvorech, s vysekáním kapes pro zavázání, z jakýchkoliv cihel, z pomocného pracovního lešení o výšce podlahy do 1900 mm a pro zatížení do 1,5 kPa,</t>
  </si>
  <si>
    <t>výdejní okno : 0,15*1,8*2</t>
  </si>
  <si>
    <t>342267111RT2</t>
  </si>
  <si>
    <t>Obklady konstrukcí sádrokartonovými deskami obklady dřevěných konstrukcí_x000D_
 obklad sloupů a trámů do 500 x500 mm_x000D_
 1x opláštění, dvoustranné, deska protipožární tloušťky 12,5 mm</t>
  </si>
  <si>
    <t>4+4,8+0,7</t>
  </si>
  <si>
    <t>413232211R00</t>
  </si>
  <si>
    <t>Zazdívka zhlaví jakýmikoliv cihlami pálenými válcovaných nosníků výšky do 150 mm</t>
  </si>
  <si>
    <t>překlad : 2</t>
  </si>
  <si>
    <t>Odkaz na mn. položky pořadí 11 : 44,67000</t>
  </si>
  <si>
    <t>Odkaz na mn. položky pořadí 15 : 32,89000</t>
  </si>
  <si>
    <t>1*2*4+1*2</t>
  </si>
  <si>
    <t>strop : 40,6+2,03+2,04</t>
  </si>
  <si>
    <t>výdejní okno : (1*2+1,8*2)*2</t>
  </si>
  <si>
    <t>dveře : (1,5+2*2)*2</t>
  </si>
  <si>
    <t>toalety : 2*(3,7+1+0,5+1,2+0,5)</t>
  </si>
  <si>
    <t>varna : 2,1*(4,5+3,4+0,3*2+0,3+0,6+0,5*2+6,5+8+3,5+0,5*4)</t>
  </si>
  <si>
    <t>-(0,9*2)</t>
  </si>
  <si>
    <t>příčky : 21,19*2</t>
  </si>
  <si>
    <t>dozdívky : 1*1*2</t>
  </si>
  <si>
    <t>kuchyně : 3,05*(4,5+3,4+0,3+0,6+8+6,6+5,7+4,7+1+0,6)</t>
  </si>
  <si>
    <t>-(0,9*2*4+1*1,8+0,8*2+0,7*2)</t>
  </si>
  <si>
    <t>ostění : 0,4*(2*2+0,9)+0,5*(1,4+2*2)*4</t>
  </si>
  <si>
    <t>odpočet ploch otlučených omítek : -75,84</t>
  </si>
  <si>
    <t>v místě vybouraných dlažeb : 47</t>
  </si>
  <si>
    <t>19,5+40,6+5+1,5</t>
  </si>
  <si>
    <t>19,5+40,6+5+1,5+154,3+37,9+19,9</t>
  </si>
  <si>
    <t>900      RT1</t>
  </si>
  <si>
    <t>HZS, Práce v tarifní třídě 4 (např. tesař)</t>
  </si>
  <si>
    <t>vyklizení varny-dočasné uskladnění vybavení : 10</t>
  </si>
  <si>
    <t>zpětná montáž vybavení kuchyně : 30</t>
  </si>
  <si>
    <t>962031113R00</t>
  </si>
  <si>
    <t>Bourání příček z cihel pálených plných, tloušťky 65 mm</t>
  </si>
  <si>
    <t>3,048*(1+5,2+1,2+0,9+1,3+0,9+1,3+1)</t>
  </si>
  <si>
    <t>-(0,7*2*5)</t>
  </si>
  <si>
    <t>965081713R00</t>
  </si>
  <si>
    <t>Bourání podlah z keramických dlaždic, tloušťky do 10 mm, plochy přes 1 m2</t>
  </si>
  <si>
    <t>bez podkladního lože, s jakoukoliv výplní spár</t>
  </si>
  <si>
    <t>47</t>
  </si>
  <si>
    <t>5</t>
  </si>
  <si>
    <t>968061126R00</t>
  </si>
  <si>
    <t>Vyvěšení nebo zavěšení dřevěných křídel dveří, plochy přes 2 m2</t>
  </si>
  <si>
    <t>968062456R00</t>
  </si>
  <si>
    <t>Vybourání dřevěných rámů dveřních zárubní, plochy přes 2 m2</t>
  </si>
  <si>
    <t>včetně pomocného lešení o výšce podlahy do 1900 mm a pro zatížení do 1,5 kPa  (150 kg/m2),</t>
  </si>
  <si>
    <t>1,5*1,97</t>
  </si>
  <si>
    <t>0,8*2*5</t>
  </si>
  <si>
    <t>969011121R00</t>
  </si>
  <si>
    <t>Vybourání vodovodního, plynového a podobného vedení DN do 52 mm</t>
  </si>
  <si>
    <t>25</t>
  </si>
  <si>
    <t>969021111R00</t>
  </si>
  <si>
    <t>Vybourání kanalizačního potrubí DN do 100 mm</t>
  </si>
  <si>
    <t>970031130R00</t>
  </si>
  <si>
    <t>Jádrové vrtání, kruhové prostupy v cihelném zdivu jádrové vrtání, do D 130 mm</t>
  </si>
  <si>
    <t>napojení VZT : 0,25</t>
  </si>
  <si>
    <t>970041080R00</t>
  </si>
  <si>
    <t>Jádrové vrtání, kruhové prostupy v prostém betonu jádrové vrtání , do D 80 mm</t>
  </si>
  <si>
    <t>kanalizace : 0,7*2</t>
  </si>
  <si>
    <t>970041100R00</t>
  </si>
  <si>
    <t>Jádrové vrtání, kruhové prostupy v prostém betonu jádrové vrtání , do D 100 mm</t>
  </si>
  <si>
    <t>0,7*2</t>
  </si>
  <si>
    <t>971035531R00</t>
  </si>
  <si>
    <t>Vybourání otvorů ve zdivu cihelném z jakýchkoliv cihel pálených_x000D_
 na maltu cementovou, plochy do 1 m2, tloušťky do 150 mm</t>
  </si>
  <si>
    <t>základovém nebo nadzákladovém,</t>
  </si>
  <si>
    <t>výdejní okno : 1*1,8</t>
  </si>
  <si>
    <t>3,05*4</t>
  </si>
  <si>
    <t>974031164R00</t>
  </si>
  <si>
    <t>Vysekání rýh v jakémkoliv zdivu cihelném v ploše_x000D_
 do hloubky 150 mm, šířky do 150 mm</t>
  </si>
  <si>
    <t>1,5</t>
  </si>
  <si>
    <t>toalety : 2*(1,2+2,3+0,9+1+0,3+1,4)</t>
  </si>
  <si>
    <t>2*(1,2*2+1,7*2+1,2*2+0,9*2)</t>
  </si>
  <si>
    <t>2*(1,2*2+2,4*2)</t>
  </si>
  <si>
    <t>2*(0,9*2+1,7*2)</t>
  </si>
  <si>
    <t>-(0,7*2*5)-(0,9*2)</t>
  </si>
  <si>
    <t>2,1*(2,5+0,15+5,2+1,2+1*2)</t>
  </si>
  <si>
    <t>-(1*2*3)</t>
  </si>
  <si>
    <t>podlaha kuchyně : 40,6</t>
  </si>
  <si>
    <t>vytažení na  stěnu : 35,15*0,15</t>
  </si>
  <si>
    <t>711212601RT1</t>
  </si>
  <si>
    <t>Izolace proti vodě doplňky_x000D_
 těsnicí pás š.120 mm do spoje podlaha-stěna</t>
  </si>
  <si>
    <t>202 : (4,4+8+4+0,3+4,6+0,6+1+4,75+2,1+2,1+3,3)</t>
  </si>
  <si>
    <t>721170953R00</t>
  </si>
  <si>
    <t>Opravy odpadního potrubí novodurového vsazení odbočky do potrubí hrdlového, D 75 mm</t>
  </si>
  <si>
    <t>1,5*3</t>
  </si>
  <si>
    <t>721176104R00</t>
  </si>
  <si>
    <t>Potrubí HT připojovací vnější průměr D 75 mm, tloušťka stěny 1,9 mm, DN 70</t>
  </si>
  <si>
    <t>0,5</t>
  </si>
  <si>
    <t>721176105R00</t>
  </si>
  <si>
    <t>Potrubí HT připojovací vnější průměr D 110 mm, tloušťka stěny 2,7 mm, DN 100</t>
  </si>
  <si>
    <t>1*2</t>
  </si>
  <si>
    <t>721176134R00</t>
  </si>
  <si>
    <t>Potrubí svodné (ležaté) zavěšené vnější průměr D 75 mm, tloušťka stěny 1,9 mm, DN 70</t>
  </si>
  <si>
    <t>2*2+2</t>
  </si>
  <si>
    <t>721176135R00</t>
  </si>
  <si>
    <t>Potrubí svodné (ležaté) zavěšené vnější průměr D 110 mm, tloušťka stěny 2,7 mm, DN 100</t>
  </si>
  <si>
    <t>2,7+1</t>
  </si>
  <si>
    <t>721194105RM1</t>
  </si>
  <si>
    <t>Zřízení přípojek na potrubí D 50 mm, včetně podomítkové zápachové uzávěrky</t>
  </si>
  <si>
    <t>721210817R00</t>
  </si>
  <si>
    <t>Demontáž vpusti vanové, DN 70</t>
  </si>
  <si>
    <t>varna : 1</t>
  </si>
  <si>
    <t>721211501R00</t>
  </si>
  <si>
    <t>Vpusti podlahové průměr 75 mm, s nastavitelnou výškou vtoku, s ochranným roštem, s jedním zaslepením, výška norné stěny 70 mm, včetně dodávky materiálu</t>
  </si>
  <si>
    <t>včetně betonového lože</t>
  </si>
  <si>
    <t>2*(1+1,5+1,5+1,5+1+1,5)</t>
  </si>
  <si>
    <t>2*(1,3+5,8+0,5+1+2)</t>
  </si>
  <si>
    <t>9</t>
  </si>
  <si>
    <t>Odkaz na mn. položky pořadí 57 : 21,20000</t>
  </si>
  <si>
    <t>Odkaz na mn. položky pořadí 56 : 16,00000</t>
  </si>
  <si>
    <t>725110814R00</t>
  </si>
  <si>
    <t>Demontáž klozetů kombinovaných</t>
  </si>
  <si>
    <t>725122817R00</t>
  </si>
  <si>
    <t>Demontáž pisoárů bez nádrže + 1 záchodkem</t>
  </si>
  <si>
    <t>725017351R00</t>
  </si>
  <si>
    <t>Umývátko na šrouby, bílé, šířka 400 mm, hloubka 310 mm</t>
  </si>
  <si>
    <t>725330820R00</t>
  </si>
  <si>
    <t>Demontáž výlevek diturvitových</t>
  </si>
  <si>
    <t>bez výtokových armatur a bez nádrže a splachovacího potrubí,</t>
  </si>
  <si>
    <t>725339101R00</t>
  </si>
  <si>
    <t>Montáž výlevky diturvitové, bez nádrže a armatur</t>
  </si>
  <si>
    <t>725530823R00</t>
  </si>
  <si>
    <t>Demontáž elektrických zásobníkových ohřívačů vody tlakových, od 50 do 200 l</t>
  </si>
  <si>
    <t>725539105R00</t>
  </si>
  <si>
    <t>Montáž elektrického ohřívače objem 160 l</t>
  </si>
  <si>
    <t>přemístění stáv. ohřívačů : 1</t>
  </si>
  <si>
    <t>1+2+2+2</t>
  </si>
  <si>
    <t>725814121R00</t>
  </si>
  <si>
    <t>Ventil  kombinovaný, mosazný,  , DN 15 x (DN 20 + DN 10) , včetně dodávky materiálu</t>
  </si>
  <si>
    <t>myčka : 1</t>
  </si>
  <si>
    <t>na nerez umyvadlo : 1</t>
  </si>
  <si>
    <t>725860432R00</t>
  </si>
  <si>
    <t>Zpětný uzávěr pro myčky 1" např. pro myčku nádobí s připojením hadice 3/4" (d 17-23mm), včetně dodávky materiálu</t>
  </si>
  <si>
    <t>55143302R</t>
  </si>
  <si>
    <t>baterie umyvadlová pro 2 vody - nastavení teploty ventily; stojánková; ovládání automatické infračervené; napájení síť; povrch chrom; v. výtoku 107 mm</t>
  </si>
  <si>
    <t>55231403R</t>
  </si>
  <si>
    <t>výlevka stojící; nerez; š = 500 mm; hl. 700 mm; mřížka nerez; kombinace s umývadlem; baterie automatická, bateriové napájení</t>
  </si>
  <si>
    <t>4,2+4,5+0,7</t>
  </si>
  <si>
    <t>9,4*1,05</t>
  </si>
  <si>
    <t>766711001R00</t>
  </si>
  <si>
    <t xml:space="preserve">Montáž otvorových prvků plastových nebo z dřevěných europrofilů oken a balkonových dveří,  </t>
  </si>
  <si>
    <t>1*2+1,8*2</t>
  </si>
  <si>
    <t>766664916R00</t>
  </si>
  <si>
    <t>Oprava dveřních křídel doplňkové práce pro opravu dveřních křídel_x000D_
 seříznutí dveřních křídel, z tvrdého dřeva</t>
  </si>
  <si>
    <t>766670013R00</t>
  </si>
  <si>
    <t>Montáž obložkové zárubně a dveřního křídla dveří dvoukřídlových</t>
  </si>
  <si>
    <t>3/T : 1</t>
  </si>
  <si>
    <t>61164083R</t>
  </si>
  <si>
    <t>dveře vnitřní š = 700 mm; h = 1 970,0 mm; dýhované, profilované; otevíravé; počet křídel 1; plné; dub</t>
  </si>
  <si>
    <t>61164091V1</t>
  </si>
  <si>
    <t>Dveře vnitř. profil. 2kř,kyvné. 150x197, částečně prosklené- specifikace viz PD, dub</t>
  </si>
  <si>
    <t>61181251.AR</t>
  </si>
  <si>
    <t>zárubeň dřevěná obkladová; otočná; pro dveře jednokřídlové; š průchodu 700 mm; h průchodu 1 970 mm; tloušťka stěny 60 až 170 mm; dýha; dub, buk, jasan, mahagon</t>
  </si>
  <si>
    <t>6118125V1</t>
  </si>
  <si>
    <t>Zárubeň obkladová  š. 155 cm/stěna 15cm dýha, atyp, buk</t>
  </si>
  <si>
    <t>766-102</t>
  </si>
  <si>
    <t>Okno dřevěné výsuvné, atyp. 100x180cm,vč. povrchvé úpravy a kování, specifikace viz PD</t>
  </si>
  <si>
    <t>40,6+5+1,5</t>
  </si>
  <si>
    <t>203 : 3,1+2+1,8+1+1,6+1-0,6-0,7</t>
  </si>
  <si>
    <t>Odkaz na mn. položky pořadí 108 : 9,20000</t>
  </si>
  <si>
    <t>204,203 : 5+1,5</t>
  </si>
  <si>
    <t>597642031R</t>
  </si>
  <si>
    <t>dlažba keramická š = 300 mm; l = 300 mm; h = 9,0 mm; protiskluzová úprava; pro interiér i exteriér</t>
  </si>
  <si>
    <t xml:space="preserve">tř. protiskluznosti R12 : </t>
  </si>
  <si>
    <t>202 : 40,6*1,05</t>
  </si>
  <si>
    <t>775413021R00</t>
  </si>
  <si>
    <t>Podlahové soklíky nebo lišty montáž - bez dodávky lišt připevněné vruty, výšky do 60 mm</t>
  </si>
  <si>
    <t>205 : 8,9*2+1,88*4+0,7*2+1,71*2+0,3*4+0,78*2+19,1*2</t>
  </si>
  <si>
    <t>0,4*5+2*2+1*2</t>
  </si>
  <si>
    <t>206 : 5,71*2+6,87*2+0,9*2+0,2*2</t>
  </si>
  <si>
    <t>775411820R00</t>
  </si>
  <si>
    <t>Demontáž soklíků nebo lišt dřevěných připevňovaných vruty</t>
  </si>
  <si>
    <t>775591900R00</t>
  </si>
  <si>
    <t>Ostatní opravy na nášlapné ploše broušení vlysů, parket trojnásobné</t>
  </si>
  <si>
    <t>205 : 154,3</t>
  </si>
  <si>
    <t>206 : 37,9</t>
  </si>
  <si>
    <t>lišty : 106,46*0,06*2</t>
  </si>
  <si>
    <t>204 : 2*(1+0,9+1,7+1,5)-0,6*2</t>
  </si>
  <si>
    <t>202 : 2,1*(4,4+8+4+0,3+4,6+0,6+1+4,75+2,1+2,1+3,3)-(1*1,1*4+1*2+0,8*2+1*1+0,7*2)</t>
  </si>
  <si>
    <t>ostění : 0,5*1,1*2*4+0,4*2*2</t>
  </si>
  <si>
    <t>10</t>
  </si>
  <si>
    <t>204 : (1+0,9+1,7+1,5)</t>
  </si>
  <si>
    <t>ostění : 0,5*2*4+0,4*2</t>
  </si>
  <si>
    <t>2+2,1*5+1,1*2*4</t>
  </si>
  <si>
    <t>Odkaz na mn. položky pořadí 122 : 78,41500*1,05</t>
  </si>
  <si>
    <t>783222921R00</t>
  </si>
  <si>
    <t>Údržba nátěrů doplňkových konstrukcí, syntetické dvojnásobné, hladký povrch</t>
  </si>
  <si>
    <t>na vzduchu schnoucích</t>
  </si>
  <si>
    <t>mříže u vstupu : 1,1*3,3*2</t>
  </si>
  <si>
    <t>44,67+44,38+32,89</t>
  </si>
  <si>
    <t>Odkaz na mn. položky pořadí 131 : 121,94000</t>
  </si>
  <si>
    <t>784011221RT2</t>
  </si>
  <si>
    <t>Ostatní práce zakrytí předmětů,  , včetně dodávky fólie tl. 0,04 mm</t>
  </si>
  <si>
    <t>varna : 30</t>
  </si>
  <si>
    <t>sály : 50</t>
  </si>
  <si>
    <t>612401191R00</t>
  </si>
  <si>
    <t>Omítky malých ploch vnitřních stěn do 0,09 m2, vápennou štukovou omítkou</t>
  </si>
  <si>
    <t>jakoukoliv maltou, z pomocného pracovního lešení o výšce podlahy do 1900 mm a pro zatížení do 1,5 kPa,</t>
  </si>
  <si>
    <t>krabice oelektro : 25+15+2+6</t>
  </si>
  <si>
    <t>612403380R00</t>
  </si>
  <si>
    <t>Hrubá výplň rýh ve stěnách, jakoukoliv maltou maltou ze suchých směsí_x000D_
 30 x 30 mm</t>
  </si>
  <si>
    <t>drážky elektro : 33+99+86+166+20+67+5+2</t>
  </si>
  <si>
    <t>Pol__0059</t>
  </si>
  <si>
    <t>Vysekání drážek,kapes,provedení průrazů,výklenků pro rozvaděč</t>
  </si>
  <si>
    <t>kpl</t>
  </si>
  <si>
    <t>Pol__0001</t>
  </si>
  <si>
    <t>Trubka elektroinst. ohebná toy16mm</t>
  </si>
  <si>
    <t>POL1_1</t>
  </si>
  <si>
    <t>Pol__0002</t>
  </si>
  <si>
    <t>Trubka elektroinst. ohebná toy25mm</t>
  </si>
  <si>
    <t>Pol__0003</t>
  </si>
  <si>
    <t>Lišta elektroinst. 24x22mm</t>
  </si>
  <si>
    <t>Pol__0004</t>
  </si>
  <si>
    <t>Drátěný žlab cca 50x60mm vč. konzol</t>
  </si>
  <si>
    <t>Pol__0005</t>
  </si>
  <si>
    <t>Krabice 68mm přístrojová (KP68)</t>
  </si>
  <si>
    <t>ks</t>
  </si>
  <si>
    <t>Pol__0006</t>
  </si>
  <si>
    <t>Krabice 68mm s víčkem a svorkovnicí (KR68)</t>
  </si>
  <si>
    <t>Pol__0007</t>
  </si>
  <si>
    <t>Krabice 97mm s víčkem a svorkovnicí (KR97)</t>
  </si>
  <si>
    <t>Pol__0008</t>
  </si>
  <si>
    <t>Krabice s víčk. a svork.100x100 (plast. IP44)</t>
  </si>
  <si>
    <t>Pol__0009</t>
  </si>
  <si>
    <t>Spínač polozapuštěný řaz. 5, IP44 (V05)</t>
  </si>
  <si>
    <t>Pol__0010</t>
  </si>
  <si>
    <t>Spínač polozapuštěný řaz. 1, IP20 (V1)</t>
  </si>
  <si>
    <t>Pol__0011</t>
  </si>
  <si>
    <t>Zásuvka domovní polozapuštěná 2P+Z (Z1)</t>
  </si>
  <si>
    <t>Pol__0012</t>
  </si>
  <si>
    <t>Zásuvka nástěnná 2P+Z, IP44 (Z01)</t>
  </si>
  <si>
    <t>Pol__0013</t>
  </si>
  <si>
    <t>Spínač nástěnný 16A, 400V, IP44 (V16)</t>
  </si>
  <si>
    <t>Pol__0014</t>
  </si>
  <si>
    <t>Tlačítkový ovladač 10A, 250V, polozapuštěný (Tl1)</t>
  </si>
  <si>
    <t>Pol__0015</t>
  </si>
  <si>
    <t>Vodič protahovací AY4</t>
  </si>
  <si>
    <t>Pol__0016</t>
  </si>
  <si>
    <t>Vodič uzemňovací CYA1PEx16</t>
  </si>
  <si>
    <t>Pol__0017</t>
  </si>
  <si>
    <t>Kabel CYKY-O 3x1,5 ulož. volně</t>
  </si>
  <si>
    <t>Pol__0018</t>
  </si>
  <si>
    <t>Kabel CYKY-J 3x1,5 ulož. volně</t>
  </si>
  <si>
    <t>Pol__0019</t>
  </si>
  <si>
    <t>Kabel CYKY-J 5x1,5 ulož. volně</t>
  </si>
  <si>
    <t>Pol__0020</t>
  </si>
  <si>
    <t>Kabel CYKY-J 3x2,5 ulož. volně</t>
  </si>
  <si>
    <t>Pol__0021</t>
  </si>
  <si>
    <t>Kabel CYKY-J 5x2,5 ulož. volně</t>
  </si>
  <si>
    <t>Pol__0022</t>
  </si>
  <si>
    <t>Kabel CYKY-J 5x6 ulož. volně</t>
  </si>
  <si>
    <t>Pol__0023</t>
  </si>
  <si>
    <t>Šňůra CYSY-J3x2,5 ulož. volně</t>
  </si>
  <si>
    <t>Pol__0024</t>
  </si>
  <si>
    <t>Šňůra CYSY-J5x2,5 ulož. volně</t>
  </si>
  <si>
    <t>Pol__0025</t>
  </si>
  <si>
    <t>Osazení hmoždinek 8mm</t>
  </si>
  <si>
    <t>Pol__0026</t>
  </si>
  <si>
    <t>Zapojení vodičů v rozvaděčích do 2,5mm2</t>
  </si>
  <si>
    <t>Pol__0027</t>
  </si>
  <si>
    <t>Zapojení vodičů v rozvaděčích do 16mm2</t>
  </si>
  <si>
    <t>Pol__0028</t>
  </si>
  <si>
    <t>Montáž rozvaděče do 30kg</t>
  </si>
  <si>
    <t>Pol__0029</t>
  </si>
  <si>
    <t>Montáž svítidla EL1</t>
  </si>
  <si>
    <t>Pol__0030</t>
  </si>
  <si>
    <t>Montáž svítidla EL2</t>
  </si>
  <si>
    <t>Pol__0031</t>
  </si>
  <si>
    <t>Montáž svítidla EL3</t>
  </si>
  <si>
    <t>Pol__0032</t>
  </si>
  <si>
    <t>Montáž svítidla EL4</t>
  </si>
  <si>
    <t>Pol__0033</t>
  </si>
  <si>
    <t>Ventilátor 230V s doběhem</t>
  </si>
  <si>
    <t>Pol__0034</t>
  </si>
  <si>
    <t>Osušovač rukou</t>
  </si>
  <si>
    <t>Pol__0035</t>
  </si>
  <si>
    <t>Ventilátorové relé se zpožděným doběhem 5-10min. do krabice</t>
  </si>
  <si>
    <t>Pol__0036</t>
  </si>
  <si>
    <t>Jistič B16/1 na DIN lištu</t>
  </si>
  <si>
    <t>Pol__0037</t>
  </si>
  <si>
    <t>Jistič B25/3 na DIN lištu</t>
  </si>
  <si>
    <t>Pol__0038</t>
  </si>
  <si>
    <t>Prořez (5%-m):</t>
  </si>
  <si>
    <t>Pol__0039</t>
  </si>
  <si>
    <t>Podružný materiál (5%-ks):</t>
  </si>
  <si>
    <t>Pol__0060</t>
  </si>
  <si>
    <t>Výchozí revize elektro</t>
  </si>
  <si>
    <t>Pol__0061</t>
  </si>
  <si>
    <t>Demontáž stáv. el. instalace</t>
  </si>
  <si>
    <t>hod</t>
  </si>
  <si>
    <t>Pol__0040</t>
  </si>
  <si>
    <t>Svítidlo EL1</t>
  </si>
  <si>
    <t>Pol__0041</t>
  </si>
  <si>
    <t>Svítidlo EL2</t>
  </si>
  <si>
    <t>Pol__0042</t>
  </si>
  <si>
    <t>Svítidlo EL3</t>
  </si>
  <si>
    <t>Pol__0043</t>
  </si>
  <si>
    <t>Svítidlo EL4</t>
  </si>
  <si>
    <t>Pol__0044</t>
  </si>
  <si>
    <t>Skříň plast. Z350x570x100mm s dveřmi</t>
  </si>
  <si>
    <t>Pol__0045</t>
  </si>
  <si>
    <t>Jistič B2/1</t>
  </si>
  <si>
    <t>Pol__0046</t>
  </si>
  <si>
    <t>Jistič B6/1</t>
  </si>
  <si>
    <t>Pol__0047</t>
  </si>
  <si>
    <t>Jistič B16/1</t>
  </si>
  <si>
    <t>Pol__0048</t>
  </si>
  <si>
    <t>Relé se zpožděným rozběhem, 230V, 1-10min.</t>
  </si>
  <si>
    <t>Pol__0049</t>
  </si>
  <si>
    <t>Proudový chránič s jističem FI10/003/2</t>
  </si>
  <si>
    <t>Pol__0050</t>
  </si>
  <si>
    <t>Proudový chránič FI25/003/4</t>
  </si>
  <si>
    <t>Pol__0051</t>
  </si>
  <si>
    <t>Relé 20A, cívka 230V</t>
  </si>
  <si>
    <t>Pol__0052</t>
  </si>
  <si>
    <t>Spínač 400V, 25A</t>
  </si>
  <si>
    <t>Pol__0053</t>
  </si>
  <si>
    <t>Napájecí lišta</t>
  </si>
  <si>
    <t>Pol__0054</t>
  </si>
  <si>
    <t>Nul. lišta</t>
  </si>
  <si>
    <t>Pol__0055</t>
  </si>
  <si>
    <t>Bezp. tabulka</t>
  </si>
  <si>
    <t>Pol__0056</t>
  </si>
  <si>
    <t>Nápis na dveře - počet písmen</t>
  </si>
  <si>
    <t>Pol__0057</t>
  </si>
  <si>
    <t>Obal na schema</t>
  </si>
  <si>
    <t>Pol__0058</t>
  </si>
  <si>
    <t>Dopravné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</si>
</sst>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0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2jkoW/nav7scdJz5avstSH1h0rWi/TGdTAV3AlBi9gy04H0iXOFa2J7BlK58Rdua9UDwO7T6BpHmY5B6unwflg==" saltValue="UkuozJ1riesI4AKkL4+Yb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9"/>
  <sheetViews>
    <sheetView showGridLines="0" topLeftCell="B18" zoomScale="85" zoomScaleNormal="85" zoomScaleSheetLayoutView="75" workbookViewId="0">
      <selection activeCell="B40" sqref="B4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SUMIF(F56:F85,A16,I56:I85)+SUMIF(F56:F85,"PSU",I56:I85)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SUMIF(F56:F85,A17,I56:I85)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SUMIF(F56:F85,A18,I56:I85)</f>
        <v>0</v>
      </c>
      <c r="J18" s="85"/>
    </row>
    <row r="19" spans="1:10" ht="23.25" customHeight="1" x14ac:dyDescent="0.2">
      <c r="A19" s="196" t="s">
        <v>129</v>
      </c>
      <c r="B19" s="38" t="s">
        <v>27</v>
      </c>
      <c r="C19" s="62"/>
      <c r="D19" s="63"/>
      <c r="E19" s="83"/>
      <c r="F19" s="84"/>
      <c r="G19" s="83"/>
      <c r="H19" s="84"/>
      <c r="I19" s="83">
        <f>SUMIF(F56:F85,A19,I56:I85)</f>
        <v>0</v>
      </c>
      <c r="J19" s="85"/>
    </row>
    <row r="20" spans="1:10" ht="23.25" customHeight="1" x14ac:dyDescent="0.2">
      <c r="A20" s="196" t="s">
        <v>130</v>
      </c>
      <c r="B20" s="38" t="s">
        <v>28</v>
      </c>
      <c r="C20" s="62"/>
      <c r="D20" s="63"/>
      <c r="E20" s="83"/>
      <c r="F20" s="84"/>
      <c r="G20" s="83"/>
      <c r="H20" s="84"/>
      <c r="I20" s="83">
        <f>SUMIF(F56:F85,A20,I56:I85)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IF(A29&gt;50, ROUNDUP(A27, 0), ROUNDDOWN(A27, 0))</f>
        <v>0</v>
      </c>
      <c r="H29" s="174"/>
      <c r="I29" s="174"/>
      <c r="J29" s="175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 t="s">
        <v>51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52</v>
      </c>
      <c r="C39" s="148"/>
      <c r="D39" s="148"/>
      <c r="E39" s="148"/>
      <c r="F39" s="149">
        <f>'00 2036_36 Naklady'!AE13+'01 2036_01 Pol'!AE692+'02 2036_02 Pol'!AE513+'03 2036_03 Pol'!AE148</f>
        <v>0</v>
      </c>
      <c r="G39" s="150">
        <f>'00 2036_36 Naklady'!AF13+'01 2036_01 Pol'!AF692+'02 2036_02 Pol'!AF513+'03 2036_03 Pol'!AF148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/>
      <c r="C40" s="154" t="s">
        <v>53</v>
      </c>
      <c r="D40" s="154"/>
      <c r="E40" s="154"/>
      <c r="F40" s="155">
        <f>'00 2036_36 Naklady'!AE13</f>
        <v>0</v>
      </c>
      <c r="G40" s="156">
        <f>'00 2036_36 Naklady'!AF13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'00 2036_36 Naklady'!AE13</f>
        <v>0</v>
      </c>
      <c r="G41" s="151">
        <f>'00 2036_36 Naklady'!AF13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7">
        <v>2</v>
      </c>
      <c r="B42" s="153"/>
      <c r="C42" s="154" t="s">
        <v>56</v>
      </c>
      <c r="D42" s="154"/>
      <c r="E42" s="154"/>
      <c r="F42" s="155"/>
      <c r="G42" s="156"/>
      <c r="H42" s="156">
        <f>(F42*SazbaDPH1/100)+(G42*SazbaDPH2/100)</f>
        <v>0</v>
      </c>
      <c r="I42" s="156"/>
      <c r="J42" s="157"/>
    </row>
    <row r="43" spans="1:10" ht="25.5" customHeight="1" x14ac:dyDescent="0.2">
      <c r="A43" s="137">
        <v>2</v>
      </c>
      <c r="B43" s="153" t="s">
        <v>57</v>
      </c>
      <c r="C43" s="154" t="s">
        <v>58</v>
      </c>
      <c r="D43" s="154"/>
      <c r="E43" s="154"/>
      <c r="F43" s="155">
        <f>'01 2036_01 Pol'!AE692</f>
        <v>0</v>
      </c>
      <c r="G43" s="156">
        <f>'01 2036_01 Pol'!AF692</f>
        <v>0</v>
      </c>
      <c r="H43" s="156">
        <f>(F43*SazbaDPH1/100)+(G43*SazbaDPH2/100)</f>
        <v>0</v>
      </c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59</v>
      </c>
      <c r="C44" s="148" t="s">
        <v>58</v>
      </c>
      <c r="D44" s="148"/>
      <c r="E44" s="148"/>
      <c r="F44" s="159">
        <f>'01 2036_01 Pol'!AE692</f>
        <v>0</v>
      </c>
      <c r="G44" s="151">
        <f>'01 2036_01 Pol'!AF692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2</v>
      </c>
      <c r="B45" s="153" t="s">
        <v>60</v>
      </c>
      <c r="C45" s="154" t="s">
        <v>61</v>
      </c>
      <c r="D45" s="154"/>
      <c r="E45" s="154"/>
      <c r="F45" s="155">
        <f>'02 2036_02 Pol'!AE513</f>
        <v>0</v>
      </c>
      <c r="G45" s="156">
        <f>'02 2036_02 Pol'!AF513</f>
        <v>0</v>
      </c>
      <c r="H45" s="156">
        <f>(F45*SazbaDPH1/100)+(G45*SazbaDPH2/100)</f>
        <v>0</v>
      </c>
      <c r="I45" s="156">
        <f>F45+G45+H45</f>
        <v>0</v>
      </c>
      <c r="J45" s="157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62</v>
      </c>
      <c r="C46" s="148" t="s">
        <v>61</v>
      </c>
      <c r="D46" s="148"/>
      <c r="E46" s="148"/>
      <c r="F46" s="159">
        <f>'02 2036_02 Pol'!AE513</f>
        <v>0</v>
      </c>
      <c r="G46" s="151">
        <f>'02 2036_02 Pol'!AF513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2</v>
      </c>
      <c r="B47" s="153" t="s">
        <v>63</v>
      </c>
      <c r="C47" s="154" t="s">
        <v>64</v>
      </c>
      <c r="D47" s="154"/>
      <c r="E47" s="154"/>
      <c r="F47" s="155">
        <f>'03 2036_03 Pol'!AE148</f>
        <v>0</v>
      </c>
      <c r="G47" s="156">
        <f>'03 2036_03 Pol'!AF148</f>
        <v>0</v>
      </c>
      <c r="H47" s="156">
        <f>(F47*SazbaDPH1/100)+(G47*SazbaDPH2/100)</f>
        <v>0</v>
      </c>
      <c r="I47" s="156">
        <f>F47+G47+H47</f>
        <v>0</v>
      </c>
      <c r="J47" s="157" t="str">
        <f>IF(CenaCelkemVypocet=0,"",I47/CenaCelkemVypocet*100)</f>
        <v/>
      </c>
    </row>
    <row r="48" spans="1:10" ht="25.5" customHeight="1" x14ac:dyDescent="0.2">
      <c r="A48" s="137">
        <v>3</v>
      </c>
      <c r="B48" s="158" t="s">
        <v>65</v>
      </c>
      <c r="C48" s="148" t="s">
        <v>64</v>
      </c>
      <c r="D48" s="148"/>
      <c r="E48" s="148"/>
      <c r="F48" s="159">
        <f>'03 2036_03 Pol'!AE148</f>
        <v>0</v>
      </c>
      <c r="G48" s="151">
        <f>'03 2036_03 Pol'!AF148</f>
        <v>0</v>
      </c>
      <c r="H48" s="151">
        <f>(F48*SazbaDPH1/100)+(G48*SazbaDPH2/100)</f>
        <v>0</v>
      </c>
      <c r="I48" s="151">
        <f>F48+G48+H48</f>
        <v>0</v>
      </c>
      <c r="J48" s="152" t="str">
        <f>IF(CenaCelkemVypocet=0,"",I48/CenaCelkemVypocet*100)</f>
        <v/>
      </c>
    </row>
    <row r="49" spans="1:10" ht="25.5" customHeight="1" x14ac:dyDescent="0.2">
      <c r="A49" s="137"/>
      <c r="B49" s="160" t="s">
        <v>66</v>
      </c>
      <c r="C49" s="161"/>
      <c r="D49" s="161"/>
      <c r="E49" s="162"/>
      <c r="F49" s="163">
        <f>SUMIF(A39:A48,"=1",F39:F48)</f>
        <v>0</v>
      </c>
      <c r="G49" s="164">
        <f>SUMIF(A39:A48,"=1",G39:G48)</f>
        <v>0</v>
      </c>
      <c r="H49" s="164">
        <f>SUMIF(A39:A48,"=1",H39:H48)</f>
        <v>0</v>
      </c>
      <c r="I49" s="164">
        <f>SUMIF(A39:A48,"=1",I39:I48)</f>
        <v>0</v>
      </c>
      <c r="J49" s="165">
        <f>SUMIF(A39:A48,"=1",J39:J48)</f>
        <v>0</v>
      </c>
    </row>
    <row r="53" spans="1:10" ht="15.75" x14ac:dyDescent="0.25">
      <c r="B53" s="176" t="s">
        <v>68</v>
      </c>
    </row>
    <row r="55" spans="1:10" ht="25.5" customHeight="1" x14ac:dyDescent="0.2">
      <c r="A55" s="178"/>
      <c r="B55" s="181" t="s">
        <v>17</v>
      </c>
      <c r="C55" s="181" t="s">
        <v>5</v>
      </c>
      <c r="D55" s="182"/>
      <c r="E55" s="182"/>
      <c r="F55" s="183" t="s">
        <v>69</v>
      </c>
      <c r="G55" s="183"/>
      <c r="H55" s="183"/>
      <c r="I55" s="183" t="s">
        <v>29</v>
      </c>
      <c r="J55" s="183" t="s">
        <v>0</v>
      </c>
    </row>
    <row r="56" spans="1:10" ht="36.75" customHeight="1" x14ac:dyDescent="0.2">
      <c r="A56" s="179"/>
      <c r="B56" s="184" t="s">
        <v>70</v>
      </c>
      <c r="C56" s="185" t="s">
        <v>71</v>
      </c>
      <c r="D56" s="186"/>
      <c r="E56" s="186"/>
      <c r="F56" s="192" t="s">
        <v>24</v>
      </c>
      <c r="G56" s="193"/>
      <c r="H56" s="193"/>
      <c r="I56" s="193">
        <f>'01 2036_01 Pol'!G8</f>
        <v>0</v>
      </c>
      <c r="J56" s="190" t="str">
        <f>IF(I86=0,"",I56/I86*100)</f>
        <v/>
      </c>
    </row>
    <row r="57" spans="1:10" ht="36.75" customHeight="1" x14ac:dyDescent="0.2">
      <c r="A57" s="179"/>
      <c r="B57" s="184" t="s">
        <v>72</v>
      </c>
      <c r="C57" s="185" t="s">
        <v>73</v>
      </c>
      <c r="D57" s="186"/>
      <c r="E57" s="186"/>
      <c r="F57" s="192" t="s">
        <v>24</v>
      </c>
      <c r="G57" s="193"/>
      <c r="H57" s="193"/>
      <c r="I57" s="193">
        <f>'01 2036_01 Pol'!G43+'02 2036_02 Pol'!G8</f>
        <v>0</v>
      </c>
      <c r="J57" s="190" t="str">
        <f>IF(I86=0,"",I57/I86*100)</f>
        <v/>
      </c>
    </row>
    <row r="58" spans="1:10" ht="36.75" customHeight="1" x14ac:dyDescent="0.2">
      <c r="A58" s="179"/>
      <c r="B58" s="184" t="s">
        <v>74</v>
      </c>
      <c r="C58" s="185" t="s">
        <v>75</v>
      </c>
      <c r="D58" s="186"/>
      <c r="E58" s="186"/>
      <c r="F58" s="192" t="s">
        <v>24</v>
      </c>
      <c r="G58" s="193"/>
      <c r="H58" s="193"/>
      <c r="I58" s="193">
        <f>'01 2036_01 Pol'!G60+'02 2036_02 Pol'!G31</f>
        <v>0</v>
      </c>
      <c r="J58" s="190" t="str">
        <f>IF(I86=0,"",I58/I86*100)</f>
        <v/>
      </c>
    </row>
    <row r="59" spans="1:10" ht="36.75" customHeight="1" x14ac:dyDescent="0.2">
      <c r="A59" s="179"/>
      <c r="B59" s="184" t="s">
        <v>76</v>
      </c>
      <c r="C59" s="185" t="s">
        <v>77</v>
      </c>
      <c r="D59" s="186"/>
      <c r="E59" s="186"/>
      <c r="F59" s="192" t="s">
        <v>24</v>
      </c>
      <c r="G59" s="193"/>
      <c r="H59" s="193"/>
      <c r="I59" s="193">
        <f>'01 2036_01 Pol'!G65+'02 2036_02 Pol'!G35</f>
        <v>0</v>
      </c>
      <c r="J59" s="190" t="str">
        <f>IF(I86=0,"",I59/I86*100)</f>
        <v/>
      </c>
    </row>
    <row r="60" spans="1:10" ht="36.75" customHeight="1" x14ac:dyDescent="0.2">
      <c r="A60" s="179"/>
      <c r="B60" s="184" t="s">
        <v>78</v>
      </c>
      <c r="C60" s="185" t="s">
        <v>79</v>
      </c>
      <c r="D60" s="186"/>
      <c r="E60" s="186"/>
      <c r="F60" s="192" t="s">
        <v>24</v>
      </c>
      <c r="G60" s="193"/>
      <c r="H60" s="193"/>
      <c r="I60" s="193">
        <f>'01 2036_01 Pol'!G80+'02 2036_02 Pol'!G44+'03 2036_03 Pol'!G8</f>
        <v>0</v>
      </c>
      <c r="J60" s="190" t="str">
        <f>IF(I86=0,"",I60/I86*100)</f>
        <v/>
      </c>
    </row>
    <row r="61" spans="1:10" ht="36.75" customHeight="1" x14ac:dyDescent="0.2">
      <c r="A61" s="179"/>
      <c r="B61" s="184" t="s">
        <v>80</v>
      </c>
      <c r="C61" s="185" t="s">
        <v>81</v>
      </c>
      <c r="D61" s="186"/>
      <c r="E61" s="186"/>
      <c r="F61" s="192" t="s">
        <v>24</v>
      </c>
      <c r="G61" s="193"/>
      <c r="H61" s="193"/>
      <c r="I61" s="193">
        <f>'01 2036_01 Pol'!G121</f>
        <v>0</v>
      </c>
      <c r="J61" s="190" t="str">
        <f>IF(I86=0,"",I61/I86*100)</f>
        <v/>
      </c>
    </row>
    <row r="62" spans="1:10" ht="36.75" customHeight="1" x14ac:dyDescent="0.2">
      <c r="A62" s="179"/>
      <c r="B62" s="184" t="s">
        <v>82</v>
      </c>
      <c r="C62" s="185" t="s">
        <v>83</v>
      </c>
      <c r="D62" s="186"/>
      <c r="E62" s="186"/>
      <c r="F62" s="192" t="s">
        <v>24</v>
      </c>
      <c r="G62" s="193"/>
      <c r="H62" s="193"/>
      <c r="I62" s="193">
        <f>'01 2036_01 Pol'!G128+'02 2036_02 Pol'!G73</f>
        <v>0</v>
      </c>
      <c r="J62" s="190" t="str">
        <f>IF(I86=0,"",I62/I86*100)</f>
        <v/>
      </c>
    </row>
    <row r="63" spans="1:10" ht="36.75" customHeight="1" x14ac:dyDescent="0.2">
      <c r="A63" s="179"/>
      <c r="B63" s="184" t="s">
        <v>84</v>
      </c>
      <c r="C63" s="185" t="s">
        <v>85</v>
      </c>
      <c r="D63" s="186"/>
      <c r="E63" s="186"/>
      <c r="F63" s="192" t="s">
        <v>24</v>
      </c>
      <c r="G63" s="193"/>
      <c r="H63" s="193"/>
      <c r="I63" s="193">
        <f>'01 2036_01 Pol'!G150+'02 2036_02 Pol'!G82</f>
        <v>0</v>
      </c>
      <c r="J63" s="190" t="str">
        <f>IF(I86=0,"",I63/I86*100)</f>
        <v/>
      </c>
    </row>
    <row r="64" spans="1:10" ht="36.75" customHeight="1" x14ac:dyDescent="0.2">
      <c r="A64" s="179"/>
      <c r="B64" s="184" t="s">
        <v>86</v>
      </c>
      <c r="C64" s="185" t="s">
        <v>87</v>
      </c>
      <c r="D64" s="186"/>
      <c r="E64" s="186"/>
      <c r="F64" s="192" t="s">
        <v>24</v>
      </c>
      <c r="G64" s="193"/>
      <c r="H64" s="193"/>
      <c r="I64" s="193">
        <f>'01 2036_01 Pol'!G154+'02 2036_02 Pol'!G86</f>
        <v>0</v>
      </c>
      <c r="J64" s="190" t="str">
        <f>IF(I86=0,"",I64/I86*100)</f>
        <v/>
      </c>
    </row>
    <row r="65" spans="1:10" ht="36.75" customHeight="1" x14ac:dyDescent="0.2">
      <c r="A65" s="179"/>
      <c r="B65" s="184" t="s">
        <v>88</v>
      </c>
      <c r="C65" s="185" t="s">
        <v>89</v>
      </c>
      <c r="D65" s="186"/>
      <c r="E65" s="186"/>
      <c r="F65" s="192" t="s">
        <v>24</v>
      </c>
      <c r="G65" s="193"/>
      <c r="H65" s="193"/>
      <c r="I65" s="193">
        <f>'01 2036_01 Pol'!G174+'02 2036_02 Pol'!G94+'03 2036_03 Pol'!G17</f>
        <v>0</v>
      </c>
      <c r="J65" s="190" t="str">
        <f>IF(I86=0,"",I65/I86*100)</f>
        <v/>
      </c>
    </row>
    <row r="66" spans="1:10" ht="36.75" customHeight="1" x14ac:dyDescent="0.2">
      <c r="A66" s="179"/>
      <c r="B66" s="184" t="s">
        <v>90</v>
      </c>
      <c r="C66" s="185" t="s">
        <v>91</v>
      </c>
      <c r="D66" s="186"/>
      <c r="E66" s="186"/>
      <c r="F66" s="192" t="s">
        <v>24</v>
      </c>
      <c r="G66" s="193"/>
      <c r="H66" s="193"/>
      <c r="I66" s="193">
        <f>'01 2036_01 Pol'!G236+'02 2036_02 Pol'!G167+'03 2036_03 Pol'!G20</f>
        <v>0</v>
      </c>
      <c r="J66" s="190" t="str">
        <f>IF(I86=0,"",I66/I86*100)</f>
        <v/>
      </c>
    </row>
    <row r="67" spans="1:10" ht="36.75" customHeight="1" x14ac:dyDescent="0.2">
      <c r="A67" s="179"/>
      <c r="B67" s="184" t="s">
        <v>92</v>
      </c>
      <c r="C67" s="185" t="s">
        <v>93</v>
      </c>
      <c r="D67" s="186"/>
      <c r="E67" s="186"/>
      <c r="F67" s="192" t="s">
        <v>25</v>
      </c>
      <c r="G67" s="193"/>
      <c r="H67" s="193"/>
      <c r="I67" s="193">
        <f>'01 2036_01 Pol'!G240+'02 2036_02 Pol'!G171</f>
        <v>0</v>
      </c>
      <c r="J67" s="190" t="str">
        <f>IF(I86=0,"",I67/I86*100)</f>
        <v/>
      </c>
    </row>
    <row r="68" spans="1:10" ht="36.75" customHeight="1" x14ac:dyDescent="0.2">
      <c r="A68" s="179"/>
      <c r="B68" s="184" t="s">
        <v>94</v>
      </c>
      <c r="C68" s="185" t="s">
        <v>95</v>
      </c>
      <c r="D68" s="186"/>
      <c r="E68" s="186"/>
      <c r="F68" s="192" t="s">
        <v>25</v>
      </c>
      <c r="G68" s="193"/>
      <c r="H68" s="193"/>
      <c r="I68" s="193">
        <f>'01 2036_01 Pol'!G247+'02 2036_02 Pol'!G182</f>
        <v>0</v>
      </c>
      <c r="J68" s="190" t="str">
        <f>IF(I86=0,"",I68/I86*100)</f>
        <v/>
      </c>
    </row>
    <row r="69" spans="1:10" ht="36.75" customHeight="1" x14ac:dyDescent="0.2">
      <c r="A69" s="179"/>
      <c r="B69" s="184" t="s">
        <v>96</v>
      </c>
      <c r="C69" s="185" t="s">
        <v>97</v>
      </c>
      <c r="D69" s="186"/>
      <c r="E69" s="186"/>
      <c r="F69" s="192" t="s">
        <v>25</v>
      </c>
      <c r="G69" s="193"/>
      <c r="H69" s="193"/>
      <c r="I69" s="193">
        <f>'01 2036_01 Pol'!G278+'02 2036_02 Pol'!G231</f>
        <v>0</v>
      </c>
      <c r="J69" s="190" t="str">
        <f>IF(I86=0,"",I69/I86*100)</f>
        <v/>
      </c>
    </row>
    <row r="70" spans="1:10" ht="36.75" customHeight="1" x14ac:dyDescent="0.2">
      <c r="A70" s="179"/>
      <c r="B70" s="184" t="s">
        <v>98</v>
      </c>
      <c r="C70" s="185" t="s">
        <v>99</v>
      </c>
      <c r="D70" s="186"/>
      <c r="E70" s="186"/>
      <c r="F70" s="192" t="s">
        <v>25</v>
      </c>
      <c r="G70" s="193"/>
      <c r="H70" s="193"/>
      <c r="I70" s="193">
        <f>'01 2036_01 Pol'!G306+'02 2036_02 Pol'!G256</f>
        <v>0</v>
      </c>
      <c r="J70" s="190" t="str">
        <f>IF(I86=0,"",I70/I86*100)</f>
        <v/>
      </c>
    </row>
    <row r="71" spans="1:10" ht="36.75" customHeight="1" x14ac:dyDescent="0.2">
      <c r="A71" s="179"/>
      <c r="B71" s="184" t="s">
        <v>100</v>
      </c>
      <c r="C71" s="185" t="s">
        <v>101</v>
      </c>
      <c r="D71" s="186"/>
      <c r="E71" s="186"/>
      <c r="F71" s="192" t="s">
        <v>25</v>
      </c>
      <c r="G71" s="193"/>
      <c r="H71" s="193"/>
      <c r="I71" s="193">
        <f>'01 2036_01 Pol'!G378+'02 2036_02 Pol'!G330</f>
        <v>0</v>
      </c>
      <c r="J71" s="190" t="str">
        <f>IF(I86=0,"",I71/I86*100)</f>
        <v/>
      </c>
    </row>
    <row r="72" spans="1:10" ht="36.75" customHeight="1" x14ac:dyDescent="0.2">
      <c r="A72" s="179"/>
      <c r="B72" s="184" t="s">
        <v>102</v>
      </c>
      <c r="C72" s="185" t="s">
        <v>103</v>
      </c>
      <c r="D72" s="186"/>
      <c r="E72" s="186"/>
      <c r="F72" s="192" t="s">
        <v>25</v>
      </c>
      <c r="G72" s="193"/>
      <c r="H72" s="193"/>
      <c r="I72" s="193">
        <f>'01 2036_01 Pol'!G418</f>
        <v>0</v>
      </c>
      <c r="J72" s="190" t="str">
        <f>IF(I86=0,"",I72/I86*100)</f>
        <v/>
      </c>
    </row>
    <row r="73" spans="1:10" ht="36.75" customHeight="1" x14ac:dyDescent="0.2">
      <c r="A73" s="179"/>
      <c r="B73" s="184" t="s">
        <v>104</v>
      </c>
      <c r="C73" s="185" t="s">
        <v>105</v>
      </c>
      <c r="D73" s="186"/>
      <c r="E73" s="186"/>
      <c r="F73" s="192" t="s">
        <v>25</v>
      </c>
      <c r="G73" s="193"/>
      <c r="H73" s="193"/>
      <c r="I73" s="193">
        <f>'01 2036_01 Pol'!G438+'02 2036_02 Pol'!G349</f>
        <v>0</v>
      </c>
      <c r="J73" s="190" t="str">
        <f>IF(I86=0,"",I73/I86*100)</f>
        <v/>
      </c>
    </row>
    <row r="74" spans="1:10" ht="36.75" customHeight="1" x14ac:dyDescent="0.2">
      <c r="A74" s="179"/>
      <c r="B74" s="184" t="s">
        <v>106</v>
      </c>
      <c r="C74" s="185" t="s">
        <v>107</v>
      </c>
      <c r="D74" s="186"/>
      <c r="E74" s="186"/>
      <c r="F74" s="192" t="s">
        <v>25</v>
      </c>
      <c r="G74" s="193"/>
      <c r="H74" s="193"/>
      <c r="I74" s="193">
        <f>'01 2036_01 Pol'!G506</f>
        <v>0</v>
      </c>
      <c r="J74" s="190" t="str">
        <f>IF(I86=0,"",I74/I86*100)</f>
        <v/>
      </c>
    </row>
    <row r="75" spans="1:10" ht="36.75" customHeight="1" x14ac:dyDescent="0.2">
      <c r="A75" s="179"/>
      <c r="B75" s="184" t="s">
        <v>108</v>
      </c>
      <c r="C75" s="185" t="s">
        <v>109</v>
      </c>
      <c r="D75" s="186"/>
      <c r="E75" s="186"/>
      <c r="F75" s="192" t="s">
        <v>25</v>
      </c>
      <c r="G75" s="193"/>
      <c r="H75" s="193"/>
      <c r="I75" s="193">
        <f>'01 2036_01 Pol'!G525+'02 2036_02 Pol'!G391</f>
        <v>0</v>
      </c>
      <c r="J75" s="190" t="str">
        <f>IF(I86=0,"",I75/I86*100)</f>
        <v/>
      </c>
    </row>
    <row r="76" spans="1:10" ht="36.75" customHeight="1" x14ac:dyDescent="0.2">
      <c r="A76" s="179"/>
      <c r="B76" s="184" t="s">
        <v>110</v>
      </c>
      <c r="C76" s="185" t="s">
        <v>111</v>
      </c>
      <c r="D76" s="186"/>
      <c r="E76" s="186"/>
      <c r="F76" s="192" t="s">
        <v>25</v>
      </c>
      <c r="G76" s="193"/>
      <c r="H76" s="193"/>
      <c r="I76" s="193">
        <f>'01 2036_01 Pol'!G561+'02 2036_02 Pol'!G418</f>
        <v>0</v>
      </c>
      <c r="J76" s="190" t="str">
        <f>IF(I86=0,"",I76/I86*100)</f>
        <v/>
      </c>
    </row>
    <row r="77" spans="1:10" ht="36.75" customHeight="1" x14ac:dyDescent="0.2">
      <c r="A77" s="179"/>
      <c r="B77" s="184" t="s">
        <v>112</v>
      </c>
      <c r="C77" s="185" t="s">
        <v>113</v>
      </c>
      <c r="D77" s="186"/>
      <c r="E77" s="186"/>
      <c r="F77" s="192" t="s">
        <v>25</v>
      </c>
      <c r="G77" s="193"/>
      <c r="H77" s="193"/>
      <c r="I77" s="193">
        <f>'01 2036_01 Pol'!G580</f>
        <v>0</v>
      </c>
      <c r="J77" s="190" t="str">
        <f>IF(I86=0,"",I77/I86*100)</f>
        <v/>
      </c>
    </row>
    <row r="78" spans="1:10" ht="36.75" customHeight="1" x14ac:dyDescent="0.2">
      <c r="A78" s="179"/>
      <c r="B78" s="184" t="s">
        <v>114</v>
      </c>
      <c r="C78" s="185" t="s">
        <v>115</v>
      </c>
      <c r="D78" s="186"/>
      <c r="E78" s="186"/>
      <c r="F78" s="192" t="s">
        <v>25</v>
      </c>
      <c r="G78" s="193"/>
      <c r="H78" s="193"/>
      <c r="I78" s="193">
        <f>'01 2036_01 Pol'!G594+'02 2036_02 Pol'!G438</f>
        <v>0</v>
      </c>
      <c r="J78" s="190" t="str">
        <f>IF(I86=0,"",I78/I86*100)</f>
        <v/>
      </c>
    </row>
    <row r="79" spans="1:10" ht="36.75" customHeight="1" x14ac:dyDescent="0.2">
      <c r="A79" s="179"/>
      <c r="B79" s="184" t="s">
        <v>116</v>
      </c>
      <c r="C79" s="185" t="s">
        <v>117</v>
      </c>
      <c r="D79" s="186"/>
      <c r="E79" s="186"/>
      <c r="F79" s="192" t="s">
        <v>25</v>
      </c>
      <c r="G79" s="193"/>
      <c r="H79" s="193"/>
      <c r="I79" s="193">
        <f>'01 2036_01 Pol'!G639+'02 2036_02 Pol'!G472</f>
        <v>0</v>
      </c>
      <c r="J79" s="190" t="str">
        <f>IF(I86=0,"",I79/I86*100)</f>
        <v/>
      </c>
    </row>
    <row r="80" spans="1:10" ht="36.75" customHeight="1" x14ac:dyDescent="0.2">
      <c r="A80" s="179"/>
      <c r="B80" s="184" t="s">
        <v>118</v>
      </c>
      <c r="C80" s="185" t="s">
        <v>119</v>
      </c>
      <c r="D80" s="186"/>
      <c r="E80" s="186"/>
      <c r="F80" s="192" t="s">
        <v>25</v>
      </c>
      <c r="G80" s="193"/>
      <c r="H80" s="193"/>
      <c r="I80" s="193">
        <f>'01 2036_01 Pol'!G656+'02 2036_02 Pol'!G482</f>
        <v>0</v>
      </c>
      <c r="J80" s="190" t="str">
        <f>IF(I86=0,"",I80/I86*100)</f>
        <v/>
      </c>
    </row>
    <row r="81" spans="1:10" ht="36.75" customHeight="1" x14ac:dyDescent="0.2">
      <c r="A81" s="179"/>
      <c r="B81" s="184" t="s">
        <v>120</v>
      </c>
      <c r="C81" s="185" t="s">
        <v>121</v>
      </c>
      <c r="D81" s="186"/>
      <c r="E81" s="186"/>
      <c r="F81" s="192" t="s">
        <v>26</v>
      </c>
      <c r="G81" s="193"/>
      <c r="H81" s="193"/>
      <c r="I81" s="193">
        <f>'03 2036_03 Pol'!G24</f>
        <v>0</v>
      </c>
      <c r="J81" s="190" t="str">
        <f>IF(I86=0,"",I81/I86*100)</f>
        <v/>
      </c>
    </row>
    <row r="82" spans="1:10" ht="36.75" customHeight="1" x14ac:dyDescent="0.2">
      <c r="A82" s="179"/>
      <c r="B82" s="184" t="s">
        <v>122</v>
      </c>
      <c r="C82" s="185" t="s">
        <v>123</v>
      </c>
      <c r="D82" s="186"/>
      <c r="E82" s="186"/>
      <c r="F82" s="192" t="s">
        <v>26</v>
      </c>
      <c r="G82" s="193"/>
      <c r="H82" s="193"/>
      <c r="I82" s="193">
        <f>'03 2036_03 Pol'!G107</f>
        <v>0</v>
      </c>
      <c r="J82" s="190" t="str">
        <f>IF(I86=0,"",I82/I86*100)</f>
        <v/>
      </c>
    </row>
    <row r="83" spans="1:10" ht="36.75" customHeight="1" x14ac:dyDescent="0.2">
      <c r="A83" s="179"/>
      <c r="B83" s="184" t="s">
        <v>124</v>
      </c>
      <c r="C83" s="185" t="s">
        <v>125</v>
      </c>
      <c r="D83" s="186"/>
      <c r="E83" s="186"/>
      <c r="F83" s="192" t="s">
        <v>26</v>
      </c>
      <c r="G83" s="193"/>
      <c r="H83" s="193"/>
      <c r="I83" s="193">
        <f>'03 2036_03 Pol'!G116</f>
        <v>0</v>
      </c>
      <c r="J83" s="190" t="str">
        <f>IF(I86=0,"",I83/I86*100)</f>
        <v/>
      </c>
    </row>
    <row r="84" spans="1:10" ht="36.75" customHeight="1" x14ac:dyDescent="0.2">
      <c r="A84" s="179"/>
      <c r="B84" s="184" t="s">
        <v>126</v>
      </c>
      <c r="C84" s="185" t="s">
        <v>127</v>
      </c>
      <c r="D84" s="186"/>
      <c r="E84" s="186"/>
      <c r="F84" s="192" t="s">
        <v>128</v>
      </c>
      <c r="G84" s="193"/>
      <c r="H84" s="193"/>
      <c r="I84" s="193">
        <f>'01 2036_01 Pol'!G679+'02 2036_02 Pol'!G500</f>
        <v>0</v>
      </c>
      <c r="J84" s="190" t="str">
        <f>IF(I86=0,"",I84/I86*100)</f>
        <v/>
      </c>
    </row>
    <row r="85" spans="1:10" ht="36.75" customHeight="1" x14ac:dyDescent="0.2">
      <c r="A85" s="179"/>
      <c r="B85" s="184" t="s">
        <v>129</v>
      </c>
      <c r="C85" s="185" t="s">
        <v>27</v>
      </c>
      <c r="D85" s="186"/>
      <c r="E85" s="186"/>
      <c r="F85" s="192" t="s">
        <v>129</v>
      </c>
      <c r="G85" s="193"/>
      <c r="H85" s="193"/>
      <c r="I85" s="193">
        <f>'00 2036_36 Naklady'!G8</f>
        <v>0</v>
      </c>
      <c r="J85" s="190" t="str">
        <f>IF(I86=0,"",I85/I86*100)</f>
        <v/>
      </c>
    </row>
    <row r="86" spans="1:10" ht="25.5" customHeight="1" x14ac:dyDescent="0.2">
      <c r="A86" s="180"/>
      <c r="B86" s="187" t="s">
        <v>1</v>
      </c>
      <c r="C86" s="188"/>
      <c r="D86" s="189"/>
      <c r="E86" s="189"/>
      <c r="F86" s="194"/>
      <c r="G86" s="195"/>
      <c r="H86" s="195"/>
      <c r="I86" s="195">
        <f>SUM(I56:I85)</f>
        <v>0</v>
      </c>
      <c r="J86" s="191">
        <f>SUM(J56:J85)</f>
        <v>0</v>
      </c>
    </row>
    <row r="87" spans="1:10" x14ac:dyDescent="0.2">
      <c r="F87" s="135"/>
      <c r="G87" s="135"/>
      <c r="H87" s="135"/>
      <c r="I87" s="135"/>
      <c r="J87" s="136"/>
    </row>
    <row r="88" spans="1:10" x14ac:dyDescent="0.2">
      <c r="F88" s="135"/>
      <c r="G88" s="135"/>
      <c r="H88" s="135"/>
      <c r="I88" s="135"/>
      <c r="J88" s="136"/>
    </row>
    <row r="89" spans="1:10" x14ac:dyDescent="0.2">
      <c r="F89" s="135"/>
      <c r="G89" s="135"/>
      <c r="H89" s="135"/>
      <c r="I89" s="135"/>
      <c r="J89" s="136"/>
    </row>
  </sheetData>
  <sheetProtection algorithmName="SHA-512" hashValue="Sfu3xODuBtVE1pkhr19OpPdpaxyDQVrjgxB2ejhB1xkCLlIKlD++UqQB5FtTUKZAEIv8oh9iWbtWw8w5eSQq6Q==" saltValue="8ILihzWAngEFOvKWcw08P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2">
    <mergeCell ref="C85:E85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B49:E49"/>
    <mergeCell ref="C56:E56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VEwbnwIdCtl/2IdsJSucYHeoqyAo2PmDphTSZWXZ2uyItI/edLJ9DW98v2/kN202whCxjF9XvTvCyqq0evfd8Q==" saltValue="29tjBYVNyl/nBCJZli9fY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A53A-A45E-48C8-8ABB-CC69A701C3C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131</v>
      </c>
      <c r="B1" s="197"/>
      <c r="C1" s="197"/>
      <c r="D1" s="197"/>
      <c r="E1" s="197"/>
      <c r="F1" s="197"/>
      <c r="G1" s="197"/>
      <c r="AG1" t="s">
        <v>132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133</v>
      </c>
    </row>
    <row r="3" spans="1:60" ht="24.95" customHeight="1" x14ac:dyDescent="0.2">
      <c r="A3" s="198" t="s">
        <v>8</v>
      </c>
      <c r="B3" s="49" t="s">
        <v>134</v>
      </c>
      <c r="C3" s="201" t="s">
        <v>55</v>
      </c>
      <c r="D3" s="199"/>
      <c r="E3" s="199"/>
      <c r="F3" s="199"/>
      <c r="G3" s="200"/>
      <c r="AC3" s="177" t="s">
        <v>135</v>
      </c>
      <c r="AG3" t="s">
        <v>136</v>
      </c>
    </row>
    <row r="4" spans="1:60" ht="24.95" customHeight="1" x14ac:dyDescent="0.2">
      <c r="A4" s="202" t="s">
        <v>9</v>
      </c>
      <c r="B4" s="203" t="s">
        <v>54</v>
      </c>
      <c r="C4" s="204" t="s">
        <v>55</v>
      </c>
      <c r="D4" s="205"/>
      <c r="E4" s="205"/>
      <c r="F4" s="205"/>
      <c r="G4" s="206"/>
      <c r="AG4" t="s">
        <v>137</v>
      </c>
    </row>
    <row r="5" spans="1:60" x14ac:dyDescent="0.2">
      <c r="D5" s="10"/>
    </row>
    <row r="6" spans="1:60" ht="38.25" x14ac:dyDescent="0.2">
      <c r="A6" s="208" t="s">
        <v>138</v>
      </c>
      <c r="B6" s="210" t="s">
        <v>139</v>
      </c>
      <c r="C6" s="210" t="s">
        <v>140</v>
      </c>
      <c r="D6" s="209" t="s">
        <v>141</v>
      </c>
      <c r="E6" s="208" t="s">
        <v>142</v>
      </c>
      <c r="F6" s="207" t="s">
        <v>143</v>
      </c>
      <c r="G6" s="208" t="s">
        <v>29</v>
      </c>
      <c r="H6" s="211" t="s">
        <v>30</v>
      </c>
      <c r="I6" s="211" t="s">
        <v>144</v>
      </c>
      <c r="J6" s="211" t="s">
        <v>31</v>
      </c>
      <c r="K6" s="211" t="s">
        <v>145</v>
      </c>
      <c r="L6" s="211" t="s">
        <v>146</v>
      </c>
      <c r="M6" s="211" t="s">
        <v>147</v>
      </c>
      <c r="N6" s="211" t="s">
        <v>148</v>
      </c>
      <c r="O6" s="211" t="s">
        <v>149</v>
      </c>
      <c r="P6" s="211" t="s">
        <v>150</v>
      </c>
      <c r="Q6" s="211" t="s">
        <v>151</v>
      </c>
      <c r="R6" s="211" t="s">
        <v>152</v>
      </c>
      <c r="S6" s="211" t="s">
        <v>153</v>
      </c>
      <c r="T6" s="211" t="s">
        <v>154</v>
      </c>
      <c r="U6" s="211" t="s">
        <v>155</v>
      </c>
      <c r="V6" s="211" t="s">
        <v>156</v>
      </c>
      <c r="W6" s="211" t="s">
        <v>157</v>
      </c>
      <c r="X6" s="211" t="s">
        <v>158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159</v>
      </c>
      <c r="B8" s="226" t="s">
        <v>129</v>
      </c>
      <c r="C8" s="242" t="s">
        <v>27</v>
      </c>
      <c r="D8" s="227"/>
      <c r="E8" s="228"/>
      <c r="F8" s="229"/>
      <c r="G8" s="229">
        <f>SUMIF(AG9:AG11,"&lt;&gt;NOR",G9:G11)</f>
        <v>0</v>
      </c>
      <c r="H8" s="229"/>
      <c r="I8" s="229">
        <f>SUM(I9:I11)</f>
        <v>0</v>
      </c>
      <c r="J8" s="229"/>
      <c r="K8" s="229">
        <f>SUM(K9:K11)</f>
        <v>0</v>
      </c>
      <c r="L8" s="229"/>
      <c r="M8" s="229">
        <f>SUM(M9:M11)</f>
        <v>0</v>
      </c>
      <c r="N8" s="229"/>
      <c r="O8" s="229">
        <f>SUM(O9:O11)</f>
        <v>0</v>
      </c>
      <c r="P8" s="229"/>
      <c r="Q8" s="229">
        <f>SUM(Q9:Q11)</f>
        <v>0</v>
      </c>
      <c r="R8" s="229"/>
      <c r="S8" s="229"/>
      <c r="T8" s="230"/>
      <c r="U8" s="224"/>
      <c r="V8" s="224">
        <f>SUM(V9:V11)</f>
        <v>0</v>
      </c>
      <c r="W8" s="224"/>
      <c r="X8" s="224"/>
      <c r="AG8" t="s">
        <v>160</v>
      </c>
    </row>
    <row r="9" spans="1:60" outlineLevel="1" x14ac:dyDescent="0.2">
      <c r="A9" s="231">
        <v>1</v>
      </c>
      <c r="B9" s="232" t="s">
        <v>161</v>
      </c>
      <c r="C9" s="243" t="s">
        <v>162</v>
      </c>
      <c r="D9" s="233" t="s">
        <v>163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164</v>
      </c>
      <c r="T9" s="237" t="s">
        <v>165</v>
      </c>
      <c r="U9" s="222">
        <v>0</v>
      </c>
      <c r="V9" s="222">
        <f>ROUND(E9*U9,2)</f>
        <v>0</v>
      </c>
      <c r="W9" s="222"/>
      <c r="X9" s="222" t="s">
        <v>166</v>
      </c>
      <c r="Y9" s="212"/>
      <c r="Z9" s="212"/>
      <c r="AA9" s="212"/>
      <c r="AB9" s="212"/>
      <c r="AC9" s="212"/>
      <c r="AD9" s="212"/>
      <c r="AE9" s="212"/>
      <c r="AF9" s="212"/>
      <c r="AG9" s="212" t="s">
        <v>167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4" t="s">
        <v>168</v>
      </c>
      <c r="D10" s="238"/>
      <c r="E10" s="238"/>
      <c r="F10" s="238"/>
      <c r="G10" s="238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12"/>
      <c r="Z10" s="212"/>
      <c r="AA10" s="212"/>
      <c r="AB10" s="212"/>
      <c r="AC10" s="212"/>
      <c r="AD10" s="212"/>
      <c r="AE10" s="212"/>
      <c r="AF10" s="212"/>
      <c r="AG10" s="212" t="s">
        <v>169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45"/>
      <c r="D11" s="240"/>
      <c r="E11" s="240"/>
      <c r="F11" s="240"/>
      <c r="G11" s="240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12"/>
      <c r="Z11" s="212"/>
      <c r="AA11" s="212"/>
      <c r="AB11" s="212"/>
      <c r="AC11" s="212"/>
      <c r="AD11" s="212"/>
      <c r="AE11" s="212"/>
      <c r="AF11" s="212"/>
      <c r="AG11" s="212" t="s">
        <v>170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3"/>
      <c r="B12" s="4"/>
      <c r="C12" s="24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v>15</v>
      </c>
      <c r="AF12">
        <v>21</v>
      </c>
      <c r="AG12" t="s">
        <v>146</v>
      </c>
    </row>
    <row r="13" spans="1:60" x14ac:dyDescent="0.2">
      <c r="A13" s="215"/>
      <c r="B13" s="216" t="s">
        <v>29</v>
      </c>
      <c r="C13" s="247"/>
      <c r="D13" s="217"/>
      <c r="E13" s="218"/>
      <c r="F13" s="218"/>
      <c r="G13" s="241">
        <f>G8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f>SUMIF(L7:L11,AE12,G7:G11)</f>
        <v>0</v>
      </c>
      <c r="AF13">
        <f>SUMIF(L7:L11,AF12,G7:G11)</f>
        <v>0</v>
      </c>
      <c r="AG13" t="s">
        <v>171</v>
      </c>
    </row>
    <row r="14" spans="1:60" x14ac:dyDescent="0.2">
      <c r="C14" s="248"/>
      <c r="D14" s="10"/>
      <c r="AG14" t="s">
        <v>172</v>
      </c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WUVm2uViY5HBukcN9o9bpNHDWW2yP49zlIHJYu/InC6BNROAYZX2wXeh7Ex3flWnW+UPXRWX3E62u/Vn6Td5g==" saltValue="Kq+4KgVpl5DNow+JIvABkA==" spinCount="100000" sheet="1"/>
  <mergeCells count="6"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C899A-F88E-45D7-9F67-048F1583CBD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173</v>
      </c>
      <c r="B1" s="197"/>
      <c r="C1" s="197"/>
      <c r="D1" s="197"/>
      <c r="E1" s="197"/>
      <c r="F1" s="197"/>
      <c r="G1" s="197"/>
      <c r="AG1" t="s">
        <v>132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133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133</v>
      </c>
      <c r="AG3" t="s">
        <v>136</v>
      </c>
    </row>
    <row r="4" spans="1:60" ht="24.95" customHeight="1" x14ac:dyDescent="0.2">
      <c r="A4" s="202" t="s">
        <v>9</v>
      </c>
      <c r="B4" s="203" t="s">
        <v>59</v>
      </c>
      <c r="C4" s="204" t="s">
        <v>58</v>
      </c>
      <c r="D4" s="205"/>
      <c r="E4" s="205"/>
      <c r="F4" s="205"/>
      <c r="G4" s="206"/>
      <c r="AG4" t="s">
        <v>137</v>
      </c>
    </row>
    <row r="5" spans="1:60" x14ac:dyDescent="0.2">
      <c r="D5" s="10"/>
    </row>
    <row r="6" spans="1:60" ht="38.25" x14ac:dyDescent="0.2">
      <c r="A6" s="208" t="s">
        <v>138</v>
      </c>
      <c r="B6" s="210" t="s">
        <v>139</v>
      </c>
      <c r="C6" s="210" t="s">
        <v>140</v>
      </c>
      <c r="D6" s="209" t="s">
        <v>141</v>
      </c>
      <c r="E6" s="208" t="s">
        <v>142</v>
      </c>
      <c r="F6" s="207" t="s">
        <v>143</v>
      </c>
      <c r="G6" s="208" t="s">
        <v>29</v>
      </c>
      <c r="H6" s="211" t="s">
        <v>30</v>
      </c>
      <c r="I6" s="211" t="s">
        <v>144</v>
      </c>
      <c r="J6" s="211" t="s">
        <v>31</v>
      </c>
      <c r="K6" s="211" t="s">
        <v>145</v>
      </c>
      <c r="L6" s="211" t="s">
        <v>146</v>
      </c>
      <c r="M6" s="211" t="s">
        <v>147</v>
      </c>
      <c r="N6" s="211" t="s">
        <v>148</v>
      </c>
      <c r="O6" s="211" t="s">
        <v>149</v>
      </c>
      <c r="P6" s="211" t="s">
        <v>150</v>
      </c>
      <c r="Q6" s="211" t="s">
        <v>151</v>
      </c>
      <c r="R6" s="211" t="s">
        <v>152</v>
      </c>
      <c r="S6" s="211" t="s">
        <v>153</v>
      </c>
      <c r="T6" s="211" t="s">
        <v>154</v>
      </c>
      <c r="U6" s="211" t="s">
        <v>155</v>
      </c>
      <c r="V6" s="211" t="s">
        <v>156</v>
      </c>
      <c r="W6" s="211" t="s">
        <v>157</v>
      </c>
      <c r="X6" s="211" t="s">
        <v>158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159</v>
      </c>
      <c r="B8" s="226" t="s">
        <v>70</v>
      </c>
      <c r="C8" s="242" t="s">
        <v>71</v>
      </c>
      <c r="D8" s="227"/>
      <c r="E8" s="228"/>
      <c r="F8" s="229"/>
      <c r="G8" s="229">
        <f>SUMIF(AG9:AG42,"&lt;&gt;NOR",G9:G42)</f>
        <v>0</v>
      </c>
      <c r="H8" s="229"/>
      <c r="I8" s="229">
        <f>SUM(I9:I42)</f>
        <v>0</v>
      </c>
      <c r="J8" s="229"/>
      <c r="K8" s="229">
        <f>SUM(K9:K42)</f>
        <v>0</v>
      </c>
      <c r="L8" s="229"/>
      <c r="M8" s="229">
        <f>SUM(M9:M42)</f>
        <v>0</v>
      </c>
      <c r="N8" s="229"/>
      <c r="O8" s="229">
        <f>SUM(O9:O42)</f>
        <v>6.63</v>
      </c>
      <c r="P8" s="229"/>
      <c r="Q8" s="229">
        <f>SUM(Q9:Q42)</f>
        <v>0</v>
      </c>
      <c r="R8" s="229"/>
      <c r="S8" s="229"/>
      <c r="T8" s="230"/>
      <c r="U8" s="224"/>
      <c r="V8" s="224">
        <f>SUM(V9:V42)</f>
        <v>38.799999999999997</v>
      </c>
      <c r="W8" s="224"/>
      <c r="X8" s="224"/>
      <c r="AG8" t="s">
        <v>160</v>
      </c>
    </row>
    <row r="9" spans="1:60" outlineLevel="1" x14ac:dyDescent="0.2">
      <c r="A9" s="231">
        <v>1</v>
      </c>
      <c r="B9" s="232" t="s">
        <v>174</v>
      </c>
      <c r="C9" s="243" t="s">
        <v>175</v>
      </c>
      <c r="D9" s="233" t="s">
        <v>176</v>
      </c>
      <c r="E9" s="234">
        <v>4.2720000000000002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 t="s">
        <v>177</v>
      </c>
      <c r="S9" s="236" t="s">
        <v>164</v>
      </c>
      <c r="T9" s="237" t="s">
        <v>178</v>
      </c>
      <c r="U9" s="222">
        <v>6.298</v>
      </c>
      <c r="V9" s="222">
        <f>ROUND(E9*U9,2)</f>
        <v>26.91</v>
      </c>
      <c r="W9" s="222"/>
      <c r="X9" s="222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5" t="s">
        <v>181</v>
      </c>
      <c r="D10" s="251"/>
      <c r="E10" s="251"/>
      <c r="F10" s="251"/>
      <c r="G10" s="251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12"/>
      <c r="Z10" s="212"/>
      <c r="AA10" s="212"/>
      <c r="AB10" s="212"/>
      <c r="AC10" s="212"/>
      <c r="AD10" s="212"/>
      <c r="AE10" s="212"/>
      <c r="AF10" s="212"/>
      <c r="AG10" s="212" t="s">
        <v>182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6" t="s">
        <v>183</v>
      </c>
      <c r="D11" s="249"/>
      <c r="E11" s="250">
        <v>4.2720000000000002</v>
      </c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12"/>
      <c r="Z11" s="212"/>
      <c r="AA11" s="212"/>
      <c r="AB11" s="212"/>
      <c r="AC11" s="212"/>
      <c r="AD11" s="212"/>
      <c r="AE11" s="212"/>
      <c r="AF11" s="212"/>
      <c r="AG11" s="212" t="s">
        <v>184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5"/>
      <c r="D12" s="240"/>
      <c r="E12" s="240"/>
      <c r="F12" s="240"/>
      <c r="G12" s="240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12"/>
      <c r="Z12" s="212"/>
      <c r="AA12" s="212"/>
      <c r="AB12" s="212"/>
      <c r="AC12" s="212"/>
      <c r="AD12" s="212"/>
      <c r="AE12" s="212"/>
      <c r="AF12" s="212"/>
      <c r="AG12" s="212" t="s">
        <v>170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1">
        <v>2</v>
      </c>
      <c r="B13" s="232" t="s">
        <v>185</v>
      </c>
      <c r="C13" s="243" t="s">
        <v>186</v>
      </c>
      <c r="D13" s="233" t="s">
        <v>176</v>
      </c>
      <c r="E13" s="234">
        <v>4.2720000000000002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 t="s">
        <v>177</v>
      </c>
      <c r="S13" s="236" t="s">
        <v>164</v>
      </c>
      <c r="T13" s="237" t="s">
        <v>178</v>
      </c>
      <c r="U13" s="222">
        <v>1.0999999999999999E-2</v>
      </c>
      <c r="V13" s="222">
        <f>ROUND(E13*U13,2)</f>
        <v>0.05</v>
      </c>
      <c r="W13" s="222"/>
      <c r="X13" s="222" t="s">
        <v>179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180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55" t="s">
        <v>187</v>
      </c>
      <c r="D14" s="251"/>
      <c r="E14" s="251"/>
      <c r="F14" s="251"/>
      <c r="G14" s="251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12"/>
      <c r="Z14" s="212"/>
      <c r="AA14" s="212"/>
      <c r="AB14" s="212"/>
      <c r="AC14" s="212"/>
      <c r="AD14" s="212"/>
      <c r="AE14" s="212"/>
      <c r="AF14" s="212"/>
      <c r="AG14" s="212" t="s">
        <v>182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6" t="s">
        <v>183</v>
      </c>
      <c r="D15" s="249"/>
      <c r="E15" s="250">
        <v>4.2720000000000002</v>
      </c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12"/>
      <c r="Z15" s="212"/>
      <c r="AA15" s="212"/>
      <c r="AB15" s="212"/>
      <c r="AC15" s="212"/>
      <c r="AD15" s="212"/>
      <c r="AE15" s="212"/>
      <c r="AF15" s="212"/>
      <c r="AG15" s="212" t="s">
        <v>184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5"/>
      <c r="D16" s="240"/>
      <c r="E16" s="240"/>
      <c r="F16" s="240"/>
      <c r="G16" s="240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12"/>
      <c r="Z16" s="212"/>
      <c r="AA16" s="212"/>
      <c r="AB16" s="212"/>
      <c r="AC16" s="212"/>
      <c r="AD16" s="212"/>
      <c r="AE16" s="212"/>
      <c r="AF16" s="212"/>
      <c r="AG16" s="212" t="s">
        <v>170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31">
        <v>3</v>
      </c>
      <c r="B17" s="232" t="s">
        <v>188</v>
      </c>
      <c r="C17" s="243" t="s">
        <v>189</v>
      </c>
      <c r="D17" s="233" t="s">
        <v>176</v>
      </c>
      <c r="E17" s="234">
        <v>21.36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6" t="s">
        <v>177</v>
      </c>
      <c r="S17" s="236" t="s">
        <v>164</v>
      </c>
      <c r="T17" s="237" t="s">
        <v>178</v>
      </c>
      <c r="U17" s="222">
        <v>0</v>
      </c>
      <c r="V17" s="222">
        <f>ROUND(E17*U17,2)</f>
        <v>0</v>
      </c>
      <c r="W17" s="222"/>
      <c r="X17" s="222" t="s">
        <v>179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180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55" t="s">
        <v>187</v>
      </c>
      <c r="D18" s="251"/>
      <c r="E18" s="251"/>
      <c r="F18" s="251"/>
      <c r="G18" s="251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12"/>
      <c r="Z18" s="212"/>
      <c r="AA18" s="212"/>
      <c r="AB18" s="212"/>
      <c r="AC18" s="212"/>
      <c r="AD18" s="212"/>
      <c r="AE18" s="212"/>
      <c r="AF18" s="212"/>
      <c r="AG18" s="212" t="s">
        <v>182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6" t="s">
        <v>190</v>
      </c>
      <c r="D19" s="249"/>
      <c r="E19" s="250">
        <v>21.36</v>
      </c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12"/>
      <c r="Z19" s="212"/>
      <c r="AA19" s="212"/>
      <c r="AB19" s="212"/>
      <c r="AC19" s="212"/>
      <c r="AD19" s="212"/>
      <c r="AE19" s="212"/>
      <c r="AF19" s="212"/>
      <c r="AG19" s="212" t="s">
        <v>184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5"/>
      <c r="D20" s="240"/>
      <c r="E20" s="240"/>
      <c r="F20" s="240"/>
      <c r="G20" s="240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12"/>
      <c r="Z20" s="212"/>
      <c r="AA20" s="212"/>
      <c r="AB20" s="212"/>
      <c r="AC20" s="212"/>
      <c r="AD20" s="212"/>
      <c r="AE20" s="212"/>
      <c r="AF20" s="212"/>
      <c r="AG20" s="212" t="s">
        <v>170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1">
        <v>4</v>
      </c>
      <c r="B21" s="232" t="s">
        <v>191</v>
      </c>
      <c r="C21" s="243" t="s">
        <v>192</v>
      </c>
      <c r="D21" s="233" t="s">
        <v>176</v>
      </c>
      <c r="E21" s="234">
        <v>4.2720000000000002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 t="s">
        <v>177</v>
      </c>
      <c r="S21" s="236" t="s">
        <v>164</v>
      </c>
      <c r="T21" s="237" t="s">
        <v>178</v>
      </c>
      <c r="U21" s="222">
        <v>1.0680000000000001</v>
      </c>
      <c r="V21" s="222">
        <f>ROUND(E21*U21,2)</f>
        <v>4.5599999999999996</v>
      </c>
      <c r="W21" s="222"/>
      <c r="X21" s="222" t="s">
        <v>179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180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5" t="s">
        <v>193</v>
      </c>
      <c r="D22" s="251"/>
      <c r="E22" s="251"/>
      <c r="F22" s="251"/>
      <c r="G22" s="251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12"/>
      <c r="Z22" s="212"/>
      <c r="AA22" s="212"/>
      <c r="AB22" s="212"/>
      <c r="AC22" s="212"/>
      <c r="AD22" s="212"/>
      <c r="AE22" s="212"/>
      <c r="AF22" s="212"/>
      <c r="AG22" s="212" t="s">
        <v>182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56" t="s">
        <v>183</v>
      </c>
      <c r="D23" s="249"/>
      <c r="E23" s="250">
        <v>4.2720000000000002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12"/>
      <c r="Z23" s="212"/>
      <c r="AA23" s="212"/>
      <c r="AB23" s="212"/>
      <c r="AC23" s="212"/>
      <c r="AD23" s="212"/>
      <c r="AE23" s="212"/>
      <c r="AF23" s="212"/>
      <c r="AG23" s="212" t="s">
        <v>184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45"/>
      <c r="D24" s="240"/>
      <c r="E24" s="240"/>
      <c r="F24" s="240"/>
      <c r="G24" s="240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12"/>
      <c r="Z24" s="212"/>
      <c r="AA24" s="212"/>
      <c r="AB24" s="212"/>
      <c r="AC24" s="212"/>
      <c r="AD24" s="212"/>
      <c r="AE24" s="212"/>
      <c r="AF24" s="212"/>
      <c r="AG24" s="212" t="s">
        <v>170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31">
        <v>5</v>
      </c>
      <c r="B25" s="232" t="s">
        <v>194</v>
      </c>
      <c r="C25" s="243" t="s">
        <v>195</v>
      </c>
      <c r="D25" s="233" t="s">
        <v>176</v>
      </c>
      <c r="E25" s="234">
        <v>4.2720000000000002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 t="s">
        <v>177</v>
      </c>
      <c r="S25" s="236" t="s">
        <v>164</v>
      </c>
      <c r="T25" s="237" t="s">
        <v>178</v>
      </c>
      <c r="U25" s="222">
        <v>0.59099999999999997</v>
      </c>
      <c r="V25" s="222">
        <f>ROUND(E25*U25,2)</f>
        <v>2.52</v>
      </c>
      <c r="W25" s="222"/>
      <c r="X25" s="222" t="s">
        <v>179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180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5" t="s">
        <v>193</v>
      </c>
      <c r="D26" s="251"/>
      <c r="E26" s="251"/>
      <c r="F26" s="251"/>
      <c r="G26" s="251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12"/>
      <c r="Z26" s="212"/>
      <c r="AA26" s="212"/>
      <c r="AB26" s="212"/>
      <c r="AC26" s="212"/>
      <c r="AD26" s="212"/>
      <c r="AE26" s="212"/>
      <c r="AF26" s="212"/>
      <c r="AG26" s="212" t="s">
        <v>182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6" t="s">
        <v>183</v>
      </c>
      <c r="D27" s="249"/>
      <c r="E27" s="250">
        <v>4.2720000000000002</v>
      </c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12"/>
      <c r="Z27" s="212"/>
      <c r="AA27" s="212"/>
      <c r="AB27" s="212"/>
      <c r="AC27" s="212"/>
      <c r="AD27" s="212"/>
      <c r="AE27" s="212"/>
      <c r="AF27" s="212"/>
      <c r="AG27" s="212" t="s">
        <v>184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5"/>
      <c r="D28" s="240"/>
      <c r="E28" s="240"/>
      <c r="F28" s="240"/>
      <c r="G28" s="240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12"/>
      <c r="Z28" s="212"/>
      <c r="AA28" s="212"/>
      <c r="AB28" s="212"/>
      <c r="AC28" s="212"/>
      <c r="AD28" s="212"/>
      <c r="AE28" s="212"/>
      <c r="AF28" s="212"/>
      <c r="AG28" s="212" t="s">
        <v>170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31">
        <v>6</v>
      </c>
      <c r="B29" s="232" t="s">
        <v>196</v>
      </c>
      <c r="C29" s="243" t="s">
        <v>197</v>
      </c>
      <c r="D29" s="233" t="s">
        <v>176</v>
      </c>
      <c r="E29" s="234">
        <v>2.67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 t="s">
        <v>177</v>
      </c>
      <c r="S29" s="236" t="s">
        <v>164</v>
      </c>
      <c r="T29" s="237" t="s">
        <v>178</v>
      </c>
      <c r="U29" s="222">
        <v>1.1499999999999999</v>
      </c>
      <c r="V29" s="222">
        <f>ROUND(E29*U29,2)</f>
        <v>3.07</v>
      </c>
      <c r="W29" s="222"/>
      <c r="X29" s="222" t="s">
        <v>179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180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5" t="s">
        <v>198</v>
      </c>
      <c r="D30" s="251"/>
      <c r="E30" s="251"/>
      <c r="F30" s="251"/>
      <c r="G30" s="251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12"/>
      <c r="Z30" s="212"/>
      <c r="AA30" s="212"/>
      <c r="AB30" s="212"/>
      <c r="AC30" s="212"/>
      <c r="AD30" s="212"/>
      <c r="AE30" s="212"/>
      <c r="AF30" s="212"/>
      <c r="AG30" s="212" t="s">
        <v>182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19"/>
      <c r="B31" s="220"/>
      <c r="C31" s="256" t="s">
        <v>199</v>
      </c>
      <c r="D31" s="249"/>
      <c r="E31" s="250">
        <v>2.67</v>
      </c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12"/>
      <c r="Z31" s="212"/>
      <c r="AA31" s="212"/>
      <c r="AB31" s="212"/>
      <c r="AC31" s="212"/>
      <c r="AD31" s="212"/>
      <c r="AE31" s="212"/>
      <c r="AF31" s="212"/>
      <c r="AG31" s="212" t="s">
        <v>184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45"/>
      <c r="D32" s="240"/>
      <c r="E32" s="240"/>
      <c r="F32" s="240"/>
      <c r="G32" s="240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12"/>
      <c r="Z32" s="212"/>
      <c r="AA32" s="212"/>
      <c r="AB32" s="212"/>
      <c r="AC32" s="212"/>
      <c r="AD32" s="212"/>
      <c r="AE32" s="212"/>
      <c r="AF32" s="212"/>
      <c r="AG32" s="212" t="s">
        <v>170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7</v>
      </c>
      <c r="B33" s="232" t="s">
        <v>200</v>
      </c>
      <c r="C33" s="243" t="s">
        <v>201</v>
      </c>
      <c r="D33" s="233" t="s">
        <v>176</v>
      </c>
      <c r="E33" s="234">
        <v>1.0680000000000001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1.7</v>
      </c>
      <c r="O33" s="236">
        <f>ROUND(E33*N33,2)</f>
        <v>1.82</v>
      </c>
      <c r="P33" s="236">
        <v>0</v>
      </c>
      <c r="Q33" s="236">
        <f>ROUND(E33*P33,2)</f>
        <v>0</v>
      </c>
      <c r="R33" s="236" t="s">
        <v>177</v>
      </c>
      <c r="S33" s="236" t="s">
        <v>164</v>
      </c>
      <c r="T33" s="237" t="s">
        <v>178</v>
      </c>
      <c r="U33" s="222">
        <v>1.587</v>
      </c>
      <c r="V33" s="222">
        <f>ROUND(E33*U33,2)</f>
        <v>1.69</v>
      </c>
      <c r="W33" s="222"/>
      <c r="X33" s="222" t="s">
        <v>179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180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19"/>
      <c r="B34" s="220"/>
      <c r="C34" s="255" t="s">
        <v>202</v>
      </c>
      <c r="D34" s="251"/>
      <c r="E34" s="251"/>
      <c r="F34" s="251"/>
      <c r="G34" s="25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12"/>
      <c r="Z34" s="212"/>
      <c r="AA34" s="212"/>
      <c r="AB34" s="212"/>
      <c r="AC34" s="212"/>
      <c r="AD34" s="212"/>
      <c r="AE34" s="212"/>
      <c r="AF34" s="212"/>
      <c r="AG34" s="212" t="s">
        <v>182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52" t="str">
        <f>C34</f>
        <v>sypaninou z vhodných hornin tř. 1 - 4 nebo materiálem připraveným podél výkopu ve vzdálenosti do 3 m od jeho kraje, pro jakoukoliv hloubku výkopu a jakoukoliv míru zhutnění,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6" t="s">
        <v>203</v>
      </c>
      <c r="D35" s="249"/>
      <c r="E35" s="250">
        <v>1.0680000000000001</v>
      </c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12"/>
      <c r="Z35" s="212"/>
      <c r="AA35" s="212"/>
      <c r="AB35" s="212"/>
      <c r="AC35" s="212"/>
      <c r="AD35" s="212"/>
      <c r="AE35" s="212"/>
      <c r="AF35" s="212"/>
      <c r="AG35" s="212" t="s">
        <v>184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45"/>
      <c r="D36" s="240"/>
      <c r="E36" s="240"/>
      <c r="F36" s="240"/>
      <c r="G36" s="240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12"/>
      <c r="Z36" s="212"/>
      <c r="AA36" s="212"/>
      <c r="AB36" s="212"/>
      <c r="AC36" s="212"/>
      <c r="AD36" s="212"/>
      <c r="AE36" s="212"/>
      <c r="AF36" s="212"/>
      <c r="AG36" s="212" t="s">
        <v>170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1">
        <v>8</v>
      </c>
      <c r="B37" s="232" t="s">
        <v>204</v>
      </c>
      <c r="C37" s="243" t="s">
        <v>205</v>
      </c>
      <c r="D37" s="233" t="s">
        <v>176</v>
      </c>
      <c r="E37" s="234">
        <v>4.2720000000000002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6" t="s">
        <v>177</v>
      </c>
      <c r="S37" s="236" t="s">
        <v>164</v>
      </c>
      <c r="T37" s="237" t="s">
        <v>178</v>
      </c>
      <c r="U37" s="222">
        <v>0</v>
      </c>
      <c r="V37" s="222">
        <f>ROUND(E37*U37,2)</f>
        <v>0</v>
      </c>
      <c r="W37" s="222"/>
      <c r="X37" s="222" t="s">
        <v>179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180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6" t="s">
        <v>183</v>
      </c>
      <c r="D38" s="249"/>
      <c r="E38" s="250">
        <v>4.2720000000000002</v>
      </c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12"/>
      <c r="Z38" s="212"/>
      <c r="AA38" s="212"/>
      <c r="AB38" s="212"/>
      <c r="AC38" s="212"/>
      <c r="AD38" s="212"/>
      <c r="AE38" s="212"/>
      <c r="AF38" s="212"/>
      <c r="AG38" s="212" t="s">
        <v>184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45"/>
      <c r="D39" s="240"/>
      <c r="E39" s="240"/>
      <c r="F39" s="240"/>
      <c r="G39" s="240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12"/>
      <c r="Z39" s="212"/>
      <c r="AA39" s="212"/>
      <c r="AB39" s="212"/>
      <c r="AC39" s="212"/>
      <c r="AD39" s="212"/>
      <c r="AE39" s="212"/>
      <c r="AF39" s="212"/>
      <c r="AG39" s="212" t="s">
        <v>170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1">
        <v>9</v>
      </c>
      <c r="B40" s="232" t="s">
        <v>206</v>
      </c>
      <c r="C40" s="243" t="s">
        <v>207</v>
      </c>
      <c r="D40" s="233" t="s">
        <v>208</v>
      </c>
      <c r="E40" s="234">
        <v>4.806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6">
        <v>1</v>
      </c>
      <c r="O40" s="236">
        <f>ROUND(E40*N40,2)</f>
        <v>4.8099999999999996</v>
      </c>
      <c r="P40" s="236">
        <v>0</v>
      </c>
      <c r="Q40" s="236">
        <f>ROUND(E40*P40,2)</f>
        <v>0</v>
      </c>
      <c r="R40" s="236" t="s">
        <v>209</v>
      </c>
      <c r="S40" s="236" t="s">
        <v>164</v>
      </c>
      <c r="T40" s="237" t="s">
        <v>178</v>
      </c>
      <c r="U40" s="222">
        <v>0</v>
      </c>
      <c r="V40" s="222">
        <f>ROUND(E40*U40,2)</f>
        <v>0</v>
      </c>
      <c r="W40" s="222"/>
      <c r="X40" s="222" t="s">
        <v>210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211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19"/>
      <c r="B41" s="220"/>
      <c r="C41" s="256" t="s">
        <v>212</v>
      </c>
      <c r="D41" s="249"/>
      <c r="E41" s="250">
        <v>4.806</v>
      </c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12"/>
      <c r="Z41" s="212"/>
      <c r="AA41" s="212"/>
      <c r="AB41" s="212"/>
      <c r="AC41" s="212"/>
      <c r="AD41" s="212"/>
      <c r="AE41" s="212"/>
      <c r="AF41" s="212"/>
      <c r="AG41" s="212" t="s">
        <v>184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45"/>
      <c r="D42" s="240"/>
      <c r="E42" s="240"/>
      <c r="F42" s="240"/>
      <c r="G42" s="240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12"/>
      <c r="Z42" s="212"/>
      <c r="AA42" s="212"/>
      <c r="AB42" s="212"/>
      <c r="AC42" s="212"/>
      <c r="AD42" s="212"/>
      <c r="AE42" s="212"/>
      <c r="AF42" s="212"/>
      <c r="AG42" s="212" t="s">
        <v>170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5" t="s">
        <v>159</v>
      </c>
      <c r="B43" s="226" t="s">
        <v>72</v>
      </c>
      <c r="C43" s="242" t="s">
        <v>73</v>
      </c>
      <c r="D43" s="227"/>
      <c r="E43" s="228"/>
      <c r="F43" s="229"/>
      <c r="G43" s="229">
        <f>SUMIF(AG44:AG59,"&lt;&gt;NOR",G44:G59)</f>
        <v>0</v>
      </c>
      <c r="H43" s="229"/>
      <c r="I43" s="229">
        <f>SUM(I44:I59)</f>
        <v>0</v>
      </c>
      <c r="J43" s="229"/>
      <c r="K43" s="229">
        <f>SUM(K44:K59)</f>
        <v>0</v>
      </c>
      <c r="L43" s="229"/>
      <c r="M43" s="229">
        <f>SUM(M44:M59)</f>
        <v>0</v>
      </c>
      <c r="N43" s="229"/>
      <c r="O43" s="229">
        <f>SUM(O44:O59)</f>
        <v>4.29</v>
      </c>
      <c r="P43" s="229"/>
      <c r="Q43" s="229">
        <f>SUM(Q44:Q59)</f>
        <v>0</v>
      </c>
      <c r="R43" s="229"/>
      <c r="S43" s="229"/>
      <c r="T43" s="230"/>
      <c r="U43" s="224"/>
      <c r="V43" s="224">
        <f>SUM(V44:V59)</f>
        <v>22.759999999999998</v>
      </c>
      <c r="W43" s="224"/>
      <c r="X43" s="224"/>
      <c r="AG43" t="s">
        <v>160</v>
      </c>
    </row>
    <row r="44" spans="1:60" ht="22.5" outlineLevel="1" x14ac:dyDescent="0.2">
      <c r="A44" s="231">
        <v>10</v>
      </c>
      <c r="B44" s="232" t="s">
        <v>213</v>
      </c>
      <c r="C44" s="243" t="s">
        <v>214</v>
      </c>
      <c r="D44" s="233" t="s">
        <v>215</v>
      </c>
      <c r="E44" s="234">
        <v>4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6">
        <v>1.7260000000000001E-2</v>
      </c>
      <c r="O44" s="236">
        <f>ROUND(E44*N44,2)</f>
        <v>7.0000000000000007E-2</v>
      </c>
      <c r="P44" s="236">
        <v>0</v>
      </c>
      <c r="Q44" s="236">
        <f>ROUND(E44*P44,2)</f>
        <v>0</v>
      </c>
      <c r="R44" s="236" t="s">
        <v>216</v>
      </c>
      <c r="S44" s="236" t="s">
        <v>164</v>
      </c>
      <c r="T44" s="237" t="s">
        <v>178</v>
      </c>
      <c r="U44" s="222">
        <v>0.23250000000000001</v>
      </c>
      <c r="V44" s="222">
        <f>ROUND(E44*U44,2)</f>
        <v>0.93</v>
      </c>
      <c r="W44" s="222"/>
      <c r="X44" s="222" t="s">
        <v>179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180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6" t="s">
        <v>74</v>
      </c>
      <c r="D45" s="249"/>
      <c r="E45" s="250">
        <v>4</v>
      </c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12"/>
      <c r="Z45" s="212"/>
      <c r="AA45" s="212"/>
      <c r="AB45" s="212"/>
      <c r="AC45" s="212"/>
      <c r="AD45" s="212"/>
      <c r="AE45" s="212"/>
      <c r="AF45" s="212"/>
      <c r="AG45" s="212" t="s">
        <v>184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45"/>
      <c r="D46" s="240"/>
      <c r="E46" s="240"/>
      <c r="F46" s="240"/>
      <c r="G46" s="240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12"/>
      <c r="Z46" s="212"/>
      <c r="AA46" s="212"/>
      <c r="AB46" s="212"/>
      <c r="AC46" s="212"/>
      <c r="AD46" s="212"/>
      <c r="AE46" s="212"/>
      <c r="AF46" s="212"/>
      <c r="AG46" s="212" t="s">
        <v>170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31">
        <v>11</v>
      </c>
      <c r="B47" s="232" t="s">
        <v>217</v>
      </c>
      <c r="C47" s="243" t="s">
        <v>218</v>
      </c>
      <c r="D47" s="233" t="s">
        <v>215</v>
      </c>
      <c r="E47" s="234">
        <v>2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6">
        <v>1.9619999999999999E-2</v>
      </c>
      <c r="O47" s="236">
        <f>ROUND(E47*N47,2)</f>
        <v>0.04</v>
      </c>
      <c r="P47" s="236">
        <v>0</v>
      </c>
      <c r="Q47" s="236">
        <f>ROUND(E47*P47,2)</f>
        <v>0</v>
      </c>
      <c r="R47" s="236" t="s">
        <v>216</v>
      </c>
      <c r="S47" s="236" t="s">
        <v>164</v>
      </c>
      <c r="T47" s="237" t="s">
        <v>178</v>
      </c>
      <c r="U47" s="222">
        <v>0.245</v>
      </c>
      <c r="V47" s="222">
        <f>ROUND(E47*U47,2)</f>
        <v>0.49</v>
      </c>
      <c r="W47" s="222"/>
      <c r="X47" s="222" t="s">
        <v>179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180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56" t="s">
        <v>219</v>
      </c>
      <c r="D48" s="249"/>
      <c r="E48" s="250">
        <v>2</v>
      </c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12"/>
      <c r="Z48" s="212"/>
      <c r="AA48" s="212"/>
      <c r="AB48" s="212"/>
      <c r="AC48" s="212"/>
      <c r="AD48" s="212"/>
      <c r="AE48" s="212"/>
      <c r="AF48" s="212"/>
      <c r="AG48" s="212" t="s">
        <v>184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45"/>
      <c r="D49" s="240"/>
      <c r="E49" s="240"/>
      <c r="F49" s="240"/>
      <c r="G49" s="240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12"/>
      <c r="Z49" s="212"/>
      <c r="AA49" s="212"/>
      <c r="AB49" s="212"/>
      <c r="AC49" s="212"/>
      <c r="AD49" s="212"/>
      <c r="AE49" s="212"/>
      <c r="AF49" s="212"/>
      <c r="AG49" s="212" t="s">
        <v>170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31">
        <v>12</v>
      </c>
      <c r="B50" s="232" t="s">
        <v>220</v>
      </c>
      <c r="C50" s="243" t="s">
        <v>221</v>
      </c>
      <c r="D50" s="233" t="s">
        <v>222</v>
      </c>
      <c r="E50" s="234">
        <v>21.837499999999999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6">
        <v>7.8880000000000006E-2</v>
      </c>
      <c r="O50" s="236">
        <f>ROUND(E50*N50,2)</f>
        <v>1.72</v>
      </c>
      <c r="P50" s="236">
        <v>0</v>
      </c>
      <c r="Q50" s="236">
        <f>ROUND(E50*P50,2)</f>
        <v>0</v>
      </c>
      <c r="R50" s="236" t="s">
        <v>216</v>
      </c>
      <c r="S50" s="236" t="s">
        <v>164</v>
      </c>
      <c r="T50" s="237" t="s">
        <v>178</v>
      </c>
      <c r="U50" s="222">
        <v>0.47927999999999998</v>
      </c>
      <c r="V50" s="222">
        <f>ROUND(E50*U50,2)</f>
        <v>10.47</v>
      </c>
      <c r="W50" s="222"/>
      <c r="X50" s="222" t="s">
        <v>179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180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19"/>
      <c r="B51" s="220"/>
      <c r="C51" s="255" t="s">
        <v>223</v>
      </c>
      <c r="D51" s="251"/>
      <c r="E51" s="251"/>
      <c r="F51" s="251"/>
      <c r="G51" s="251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12"/>
      <c r="Z51" s="212"/>
      <c r="AA51" s="212"/>
      <c r="AB51" s="212"/>
      <c r="AC51" s="212"/>
      <c r="AD51" s="212"/>
      <c r="AE51" s="212"/>
      <c r="AF51" s="212"/>
      <c r="AG51" s="212" t="s">
        <v>182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52" t="str">
        <f>C51</f>
        <v>jednoduché nebo příčky zděné do svislé dřevěné, cihelné, betonové nebo ocelové konstrukce na jakoukoliv maltu vápenocementovou (MVC) nebo cementovou (MC),</v>
      </c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6" t="s">
        <v>224</v>
      </c>
      <c r="D52" s="249"/>
      <c r="E52" s="250">
        <v>27.037500000000001</v>
      </c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12"/>
      <c r="Z52" s="212"/>
      <c r="AA52" s="212"/>
      <c r="AB52" s="212"/>
      <c r="AC52" s="212"/>
      <c r="AD52" s="212"/>
      <c r="AE52" s="212"/>
      <c r="AF52" s="212"/>
      <c r="AG52" s="212" t="s">
        <v>184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6" t="s">
        <v>225</v>
      </c>
      <c r="D53" s="249"/>
      <c r="E53" s="250">
        <v>-5.2</v>
      </c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12"/>
      <c r="Z53" s="212"/>
      <c r="AA53" s="212"/>
      <c r="AB53" s="212"/>
      <c r="AC53" s="212"/>
      <c r="AD53" s="212"/>
      <c r="AE53" s="212"/>
      <c r="AF53" s="212"/>
      <c r="AG53" s="212" t="s">
        <v>184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45"/>
      <c r="D54" s="240"/>
      <c r="E54" s="240"/>
      <c r="F54" s="240"/>
      <c r="G54" s="240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12"/>
      <c r="Z54" s="212"/>
      <c r="AA54" s="212"/>
      <c r="AB54" s="212"/>
      <c r="AC54" s="212"/>
      <c r="AD54" s="212"/>
      <c r="AE54" s="212"/>
      <c r="AF54" s="212"/>
      <c r="AG54" s="212" t="s">
        <v>170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1">
        <v>13</v>
      </c>
      <c r="B55" s="232" t="s">
        <v>226</v>
      </c>
      <c r="C55" s="243" t="s">
        <v>227</v>
      </c>
      <c r="D55" s="233" t="s">
        <v>222</v>
      </c>
      <c r="E55" s="234">
        <v>20.065999999999999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0.12243999999999999</v>
      </c>
      <c r="O55" s="236">
        <f>ROUND(E55*N55,2)</f>
        <v>2.46</v>
      </c>
      <c r="P55" s="236">
        <v>0</v>
      </c>
      <c r="Q55" s="236">
        <f>ROUND(E55*P55,2)</f>
        <v>0</v>
      </c>
      <c r="R55" s="236" t="s">
        <v>216</v>
      </c>
      <c r="S55" s="236" t="s">
        <v>164</v>
      </c>
      <c r="T55" s="237" t="s">
        <v>178</v>
      </c>
      <c r="U55" s="222">
        <v>0.54154000000000002</v>
      </c>
      <c r="V55" s="222">
        <f>ROUND(E55*U55,2)</f>
        <v>10.87</v>
      </c>
      <c r="W55" s="222"/>
      <c r="X55" s="222" t="s">
        <v>179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180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19"/>
      <c r="B56" s="220"/>
      <c r="C56" s="255" t="s">
        <v>223</v>
      </c>
      <c r="D56" s="251"/>
      <c r="E56" s="251"/>
      <c r="F56" s="251"/>
      <c r="G56" s="251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12"/>
      <c r="Z56" s="212"/>
      <c r="AA56" s="212"/>
      <c r="AB56" s="212"/>
      <c r="AC56" s="212"/>
      <c r="AD56" s="212"/>
      <c r="AE56" s="212"/>
      <c r="AF56" s="212"/>
      <c r="AG56" s="212" t="s">
        <v>182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52" t="str">
        <f>C56</f>
        <v>jednoduché nebo příčky zděné do svislé dřevěné, cihelné, betonové nebo ocelové konstrukce na jakoukoliv maltu vápenocementovou (MVC) nebo cementovou (MC),</v>
      </c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6" t="s">
        <v>228</v>
      </c>
      <c r="D57" s="249"/>
      <c r="E57" s="250">
        <v>22.866</v>
      </c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12"/>
      <c r="Z57" s="212"/>
      <c r="AA57" s="212"/>
      <c r="AB57" s="212"/>
      <c r="AC57" s="212"/>
      <c r="AD57" s="212"/>
      <c r="AE57" s="212"/>
      <c r="AF57" s="212"/>
      <c r="AG57" s="212" t="s">
        <v>184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6" t="s">
        <v>229</v>
      </c>
      <c r="D58" s="249"/>
      <c r="E58" s="250">
        <v>-2.8</v>
      </c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12"/>
      <c r="Z58" s="212"/>
      <c r="AA58" s="212"/>
      <c r="AB58" s="212"/>
      <c r="AC58" s="212"/>
      <c r="AD58" s="212"/>
      <c r="AE58" s="212"/>
      <c r="AF58" s="212"/>
      <c r="AG58" s="212" t="s">
        <v>184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45"/>
      <c r="D59" s="240"/>
      <c r="E59" s="240"/>
      <c r="F59" s="240"/>
      <c r="G59" s="240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12"/>
      <c r="Z59" s="212"/>
      <c r="AA59" s="212"/>
      <c r="AB59" s="212"/>
      <c r="AC59" s="212"/>
      <c r="AD59" s="212"/>
      <c r="AE59" s="212"/>
      <c r="AF59" s="212"/>
      <c r="AG59" s="212" t="s">
        <v>170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25" t="s">
        <v>159</v>
      </c>
      <c r="B60" s="226" t="s">
        <v>74</v>
      </c>
      <c r="C60" s="242" t="s">
        <v>75</v>
      </c>
      <c r="D60" s="227"/>
      <c r="E60" s="228"/>
      <c r="F60" s="229"/>
      <c r="G60" s="229">
        <f>SUMIF(AG61:AG64,"&lt;&gt;NOR",G61:G64)</f>
        <v>0</v>
      </c>
      <c r="H60" s="229"/>
      <c r="I60" s="229">
        <f>SUM(I61:I64)</f>
        <v>0</v>
      </c>
      <c r="J60" s="229"/>
      <c r="K60" s="229">
        <f>SUM(K61:K64)</f>
        <v>0</v>
      </c>
      <c r="L60" s="229"/>
      <c r="M60" s="229">
        <f>SUM(M61:M64)</f>
        <v>0</v>
      </c>
      <c r="N60" s="229"/>
      <c r="O60" s="229">
        <f>SUM(O61:O64)</f>
        <v>1.01</v>
      </c>
      <c r="P60" s="229"/>
      <c r="Q60" s="229">
        <f>SUM(Q61:Q64)</f>
        <v>0</v>
      </c>
      <c r="R60" s="229"/>
      <c r="S60" s="229"/>
      <c r="T60" s="230"/>
      <c r="U60" s="224"/>
      <c r="V60" s="224">
        <f>SUM(V61:V64)</f>
        <v>0.91</v>
      </c>
      <c r="W60" s="224"/>
      <c r="X60" s="224"/>
      <c r="AG60" t="s">
        <v>160</v>
      </c>
    </row>
    <row r="61" spans="1:60" outlineLevel="1" x14ac:dyDescent="0.2">
      <c r="A61" s="231">
        <v>14</v>
      </c>
      <c r="B61" s="232" t="s">
        <v>230</v>
      </c>
      <c r="C61" s="243" t="s">
        <v>231</v>
      </c>
      <c r="D61" s="233" t="s">
        <v>176</v>
      </c>
      <c r="E61" s="234">
        <v>0.53400000000000003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6">
        <v>1.8907700000000001</v>
      </c>
      <c r="O61" s="236">
        <f>ROUND(E61*N61,2)</f>
        <v>1.01</v>
      </c>
      <c r="P61" s="236">
        <v>0</v>
      </c>
      <c r="Q61" s="236">
        <f>ROUND(E61*P61,2)</f>
        <v>0</v>
      </c>
      <c r="R61" s="236" t="s">
        <v>232</v>
      </c>
      <c r="S61" s="236" t="s">
        <v>164</v>
      </c>
      <c r="T61" s="237" t="s">
        <v>178</v>
      </c>
      <c r="U61" s="222">
        <v>1.6950000000000001</v>
      </c>
      <c r="V61" s="222">
        <f>ROUND(E61*U61,2)</f>
        <v>0.91</v>
      </c>
      <c r="W61" s="222"/>
      <c r="X61" s="222" t="s">
        <v>179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180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5" t="s">
        <v>233</v>
      </c>
      <c r="D62" s="251"/>
      <c r="E62" s="251"/>
      <c r="F62" s="251"/>
      <c r="G62" s="251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12"/>
      <c r="Z62" s="212"/>
      <c r="AA62" s="212"/>
      <c r="AB62" s="212"/>
      <c r="AC62" s="212"/>
      <c r="AD62" s="212"/>
      <c r="AE62" s="212"/>
      <c r="AF62" s="212"/>
      <c r="AG62" s="212" t="s">
        <v>182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56" t="s">
        <v>234</v>
      </c>
      <c r="D63" s="249"/>
      <c r="E63" s="250">
        <v>0.53400000000000003</v>
      </c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12"/>
      <c r="Z63" s="212"/>
      <c r="AA63" s="212"/>
      <c r="AB63" s="212"/>
      <c r="AC63" s="212"/>
      <c r="AD63" s="212"/>
      <c r="AE63" s="212"/>
      <c r="AF63" s="212"/>
      <c r="AG63" s="212" t="s">
        <v>184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45"/>
      <c r="D64" s="240"/>
      <c r="E64" s="240"/>
      <c r="F64" s="240"/>
      <c r="G64" s="240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12"/>
      <c r="Z64" s="212"/>
      <c r="AA64" s="212"/>
      <c r="AB64" s="212"/>
      <c r="AC64" s="212"/>
      <c r="AD64" s="212"/>
      <c r="AE64" s="212"/>
      <c r="AF64" s="212"/>
      <c r="AG64" s="212" t="s">
        <v>170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25" t="s">
        <v>159</v>
      </c>
      <c r="B65" s="226" t="s">
        <v>76</v>
      </c>
      <c r="C65" s="242" t="s">
        <v>77</v>
      </c>
      <c r="D65" s="227"/>
      <c r="E65" s="228"/>
      <c r="F65" s="229"/>
      <c r="G65" s="229">
        <f>SUMIF(AG66:AG79,"&lt;&gt;NOR",G66:G79)</f>
        <v>0</v>
      </c>
      <c r="H65" s="229"/>
      <c r="I65" s="229">
        <f>SUM(I66:I79)</f>
        <v>0</v>
      </c>
      <c r="J65" s="229"/>
      <c r="K65" s="229">
        <f>SUM(K66:K79)</f>
        <v>0</v>
      </c>
      <c r="L65" s="229"/>
      <c r="M65" s="229">
        <f>SUM(M66:M79)</f>
        <v>0</v>
      </c>
      <c r="N65" s="229"/>
      <c r="O65" s="229">
        <f>SUM(O66:O79)</f>
        <v>0.04</v>
      </c>
      <c r="P65" s="229"/>
      <c r="Q65" s="229">
        <f>SUM(Q66:Q79)</f>
        <v>0</v>
      </c>
      <c r="R65" s="229"/>
      <c r="S65" s="229"/>
      <c r="T65" s="230"/>
      <c r="U65" s="224"/>
      <c r="V65" s="224">
        <f>SUM(V66:V79)</f>
        <v>9.08</v>
      </c>
      <c r="W65" s="224"/>
      <c r="X65" s="224"/>
      <c r="AG65" t="s">
        <v>160</v>
      </c>
    </row>
    <row r="66" spans="1:60" ht="22.5" outlineLevel="1" x14ac:dyDescent="0.2">
      <c r="A66" s="231">
        <v>15</v>
      </c>
      <c r="B66" s="232" t="s">
        <v>235</v>
      </c>
      <c r="C66" s="243" t="s">
        <v>236</v>
      </c>
      <c r="D66" s="233" t="s">
        <v>222</v>
      </c>
      <c r="E66" s="234">
        <v>22.9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6">
        <v>3.3E-4</v>
      </c>
      <c r="O66" s="236">
        <f>ROUND(E66*N66,2)</f>
        <v>0.01</v>
      </c>
      <c r="P66" s="236">
        <v>0</v>
      </c>
      <c r="Q66" s="236">
        <f>ROUND(E66*P66,2)</f>
        <v>0</v>
      </c>
      <c r="R66" s="236" t="s">
        <v>216</v>
      </c>
      <c r="S66" s="236" t="s">
        <v>164</v>
      </c>
      <c r="T66" s="237" t="s">
        <v>178</v>
      </c>
      <c r="U66" s="222">
        <v>8.8999999999999996E-2</v>
      </c>
      <c r="V66" s="222">
        <f>ROUND(E66*U66,2)</f>
        <v>2.04</v>
      </c>
      <c r="W66" s="222"/>
      <c r="X66" s="222" t="s">
        <v>179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180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9"/>
      <c r="B67" s="220"/>
      <c r="C67" s="255" t="s">
        <v>237</v>
      </c>
      <c r="D67" s="251"/>
      <c r="E67" s="251"/>
      <c r="F67" s="251"/>
      <c r="G67" s="251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12"/>
      <c r="Z67" s="212"/>
      <c r="AA67" s="212"/>
      <c r="AB67" s="212"/>
      <c r="AC67" s="212"/>
      <c r="AD67" s="212"/>
      <c r="AE67" s="212"/>
      <c r="AF67" s="212"/>
      <c r="AG67" s="212" t="s">
        <v>182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56" t="s">
        <v>238</v>
      </c>
      <c r="D68" s="249"/>
      <c r="E68" s="250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12"/>
      <c r="Z68" s="212"/>
      <c r="AA68" s="212"/>
      <c r="AB68" s="212"/>
      <c r="AC68" s="212"/>
      <c r="AD68" s="212"/>
      <c r="AE68" s="212"/>
      <c r="AF68" s="212"/>
      <c r="AG68" s="212" t="s">
        <v>184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6" t="s">
        <v>239</v>
      </c>
      <c r="D69" s="249"/>
      <c r="E69" s="250">
        <v>22.9</v>
      </c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12"/>
      <c r="Z69" s="212"/>
      <c r="AA69" s="212"/>
      <c r="AB69" s="212"/>
      <c r="AC69" s="212"/>
      <c r="AD69" s="212"/>
      <c r="AE69" s="212"/>
      <c r="AF69" s="212"/>
      <c r="AG69" s="212" t="s">
        <v>184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45"/>
      <c r="D70" s="240"/>
      <c r="E70" s="240"/>
      <c r="F70" s="240"/>
      <c r="G70" s="240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12"/>
      <c r="Z70" s="212"/>
      <c r="AA70" s="212"/>
      <c r="AB70" s="212"/>
      <c r="AC70" s="212"/>
      <c r="AD70" s="212"/>
      <c r="AE70" s="212"/>
      <c r="AF70" s="212"/>
      <c r="AG70" s="212" t="s">
        <v>170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31">
        <v>16</v>
      </c>
      <c r="B71" s="232" t="s">
        <v>240</v>
      </c>
      <c r="C71" s="243" t="s">
        <v>241</v>
      </c>
      <c r="D71" s="233" t="s">
        <v>222</v>
      </c>
      <c r="E71" s="234">
        <v>100.51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6">
        <v>3.2000000000000003E-4</v>
      </c>
      <c r="O71" s="236">
        <f>ROUND(E71*N71,2)</f>
        <v>0.03</v>
      </c>
      <c r="P71" s="236">
        <v>0</v>
      </c>
      <c r="Q71" s="236">
        <f>ROUND(E71*P71,2)</f>
        <v>0</v>
      </c>
      <c r="R71" s="236" t="s">
        <v>216</v>
      </c>
      <c r="S71" s="236" t="s">
        <v>164</v>
      </c>
      <c r="T71" s="237" t="s">
        <v>178</v>
      </c>
      <c r="U71" s="222">
        <v>7.0000000000000007E-2</v>
      </c>
      <c r="V71" s="222">
        <f>ROUND(E71*U71,2)</f>
        <v>7.04</v>
      </c>
      <c r="W71" s="222"/>
      <c r="X71" s="222" t="s">
        <v>179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180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55" t="s">
        <v>237</v>
      </c>
      <c r="D72" s="251"/>
      <c r="E72" s="251"/>
      <c r="F72" s="251"/>
      <c r="G72" s="251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12"/>
      <c r="Z72" s="212"/>
      <c r="AA72" s="212"/>
      <c r="AB72" s="212"/>
      <c r="AC72" s="212"/>
      <c r="AD72" s="212"/>
      <c r="AE72" s="212"/>
      <c r="AF72" s="212"/>
      <c r="AG72" s="212" t="s">
        <v>182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9"/>
      <c r="B73" s="220"/>
      <c r="C73" s="256" t="s">
        <v>242</v>
      </c>
      <c r="D73" s="249"/>
      <c r="E73" s="250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12"/>
      <c r="Z73" s="212"/>
      <c r="AA73" s="212"/>
      <c r="AB73" s="212"/>
      <c r="AC73" s="212"/>
      <c r="AD73" s="212"/>
      <c r="AE73" s="212"/>
      <c r="AF73" s="212"/>
      <c r="AG73" s="212" t="s">
        <v>184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56" t="s">
        <v>243</v>
      </c>
      <c r="D74" s="249"/>
      <c r="E74" s="250">
        <v>15.9</v>
      </c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12"/>
      <c r="Z74" s="212"/>
      <c r="AA74" s="212"/>
      <c r="AB74" s="212"/>
      <c r="AC74" s="212"/>
      <c r="AD74" s="212"/>
      <c r="AE74" s="212"/>
      <c r="AF74" s="212"/>
      <c r="AG74" s="212" t="s">
        <v>184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6" t="s">
        <v>244</v>
      </c>
      <c r="D75" s="249"/>
      <c r="E75" s="250">
        <v>33.93</v>
      </c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12"/>
      <c r="Z75" s="212"/>
      <c r="AA75" s="212"/>
      <c r="AB75" s="212"/>
      <c r="AC75" s="212"/>
      <c r="AD75" s="212"/>
      <c r="AE75" s="212"/>
      <c r="AF75" s="212"/>
      <c r="AG75" s="212" t="s">
        <v>184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6" t="s">
        <v>245</v>
      </c>
      <c r="D76" s="249"/>
      <c r="E76" s="250">
        <v>75.55</v>
      </c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12"/>
      <c r="Z76" s="212"/>
      <c r="AA76" s="212"/>
      <c r="AB76" s="212"/>
      <c r="AC76" s="212"/>
      <c r="AD76" s="212"/>
      <c r="AE76" s="212"/>
      <c r="AF76" s="212"/>
      <c r="AG76" s="212" t="s">
        <v>184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56" t="s">
        <v>246</v>
      </c>
      <c r="D77" s="249"/>
      <c r="E77" s="250">
        <v>-5.6</v>
      </c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12"/>
      <c r="Z77" s="212"/>
      <c r="AA77" s="212"/>
      <c r="AB77" s="212"/>
      <c r="AC77" s="212"/>
      <c r="AD77" s="212"/>
      <c r="AE77" s="212"/>
      <c r="AF77" s="212"/>
      <c r="AG77" s="212" t="s">
        <v>184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56" t="s">
        <v>247</v>
      </c>
      <c r="D78" s="249"/>
      <c r="E78" s="250">
        <v>-19.27</v>
      </c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12"/>
      <c r="Z78" s="212"/>
      <c r="AA78" s="212"/>
      <c r="AB78" s="212"/>
      <c r="AC78" s="212"/>
      <c r="AD78" s="212"/>
      <c r="AE78" s="212"/>
      <c r="AF78" s="212"/>
      <c r="AG78" s="212" t="s">
        <v>184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9"/>
      <c r="B79" s="220"/>
      <c r="C79" s="245"/>
      <c r="D79" s="240"/>
      <c r="E79" s="240"/>
      <c r="F79" s="240"/>
      <c r="G79" s="240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12"/>
      <c r="Z79" s="212"/>
      <c r="AA79" s="212"/>
      <c r="AB79" s="212"/>
      <c r="AC79" s="212"/>
      <c r="AD79" s="212"/>
      <c r="AE79" s="212"/>
      <c r="AF79" s="212"/>
      <c r="AG79" s="212" t="s">
        <v>170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25" t="s">
        <v>159</v>
      </c>
      <c r="B80" s="226" t="s">
        <v>78</v>
      </c>
      <c r="C80" s="242" t="s">
        <v>79</v>
      </c>
      <c r="D80" s="227"/>
      <c r="E80" s="228"/>
      <c r="F80" s="229"/>
      <c r="G80" s="229">
        <f>SUMIF(AG81:AG120,"&lt;&gt;NOR",G81:G120)</f>
        <v>0</v>
      </c>
      <c r="H80" s="229"/>
      <c r="I80" s="229">
        <f>SUM(I81:I120)</f>
        <v>0</v>
      </c>
      <c r="J80" s="229"/>
      <c r="K80" s="229">
        <f>SUM(K81:K120)</f>
        <v>0</v>
      </c>
      <c r="L80" s="229"/>
      <c r="M80" s="229">
        <f>SUM(M81:M120)</f>
        <v>0</v>
      </c>
      <c r="N80" s="229"/>
      <c r="O80" s="229">
        <f>SUM(O81:O120)</f>
        <v>6.69</v>
      </c>
      <c r="P80" s="229"/>
      <c r="Q80" s="229">
        <f>SUM(Q81:Q120)</f>
        <v>0</v>
      </c>
      <c r="R80" s="229"/>
      <c r="S80" s="229"/>
      <c r="T80" s="230"/>
      <c r="U80" s="224"/>
      <c r="V80" s="224">
        <f>SUM(V81:V120)</f>
        <v>146.76000000000002</v>
      </c>
      <c r="W80" s="224"/>
      <c r="X80" s="224"/>
      <c r="AG80" t="s">
        <v>160</v>
      </c>
    </row>
    <row r="81" spans="1:60" outlineLevel="1" x14ac:dyDescent="0.2">
      <c r="A81" s="231">
        <v>17</v>
      </c>
      <c r="B81" s="232" t="s">
        <v>248</v>
      </c>
      <c r="C81" s="243" t="s">
        <v>249</v>
      </c>
      <c r="D81" s="233" t="s">
        <v>222</v>
      </c>
      <c r="E81" s="234">
        <v>102.72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6">
        <v>4.0000000000000003E-5</v>
      </c>
      <c r="O81" s="236">
        <f>ROUND(E81*N81,2)</f>
        <v>0</v>
      </c>
      <c r="P81" s="236">
        <v>0</v>
      </c>
      <c r="Q81" s="236">
        <f>ROUND(E81*P81,2)</f>
        <v>0</v>
      </c>
      <c r="R81" s="236" t="s">
        <v>216</v>
      </c>
      <c r="S81" s="236" t="s">
        <v>164</v>
      </c>
      <c r="T81" s="237" t="s">
        <v>178</v>
      </c>
      <c r="U81" s="222">
        <v>7.8E-2</v>
      </c>
      <c r="V81" s="222">
        <f>ROUND(E81*U81,2)</f>
        <v>8.01</v>
      </c>
      <c r="W81" s="222"/>
      <c r="X81" s="222" t="s">
        <v>179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180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19"/>
      <c r="B82" s="220"/>
      <c r="C82" s="255" t="s">
        <v>250</v>
      </c>
      <c r="D82" s="251"/>
      <c r="E82" s="251"/>
      <c r="F82" s="251"/>
      <c r="G82" s="251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12"/>
      <c r="Z82" s="212"/>
      <c r="AA82" s="212"/>
      <c r="AB82" s="212"/>
      <c r="AC82" s="212"/>
      <c r="AD82" s="212"/>
      <c r="AE82" s="212"/>
      <c r="AF82" s="212"/>
      <c r="AG82" s="212" t="s">
        <v>182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52" t="str">
        <f>C82</f>
        <v>které se zřizují před úpravami povrchu, a obalení osazených dveřních zárubní před znečištěním při úpravách povrchu nástřikem plastických maltovin včetně pozdějšího odkrytí,</v>
      </c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9"/>
      <c r="B83" s="220"/>
      <c r="C83" s="256" t="s">
        <v>251</v>
      </c>
      <c r="D83" s="249"/>
      <c r="E83" s="250">
        <v>102.72</v>
      </c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12"/>
      <c r="Z83" s="212"/>
      <c r="AA83" s="212"/>
      <c r="AB83" s="212"/>
      <c r="AC83" s="212"/>
      <c r="AD83" s="212"/>
      <c r="AE83" s="212"/>
      <c r="AF83" s="212"/>
      <c r="AG83" s="212" t="s">
        <v>184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45"/>
      <c r="D84" s="240"/>
      <c r="E84" s="240"/>
      <c r="F84" s="240"/>
      <c r="G84" s="240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12"/>
      <c r="Z84" s="212"/>
      <c r="AA84" s="212"/>
      <c r="AB84" s="212"/>
      <c r="AC84" s="212"/>
      <c r="AD84" s="212"/>
      <c r="AE84" s="212"/>
      <c r="AF84" s="212"/>
      <c r="AG84" s="212" t="s">
        <v>170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31">
        <v>18</v>
      </c>
      <c r="B85" s="232" t="s">
        <v>252</v>
      </c>
      <c r="C85" s="243" t="s">
        <v>253</v>
      </c>
      <c r="D85" s="233" t="s">
        <v>222</v>
      </c>
      <c r="E85" s="234">
        <v>22.9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6">
        <v>7.9100000000000004E-3</v>
      </c>
      <c r="O85" s="236">
        <f>ROUND(E85*N85,2)</f>
        <v>0.18</v>
      </c>
      <c r="P85" s="236">
        <v>0</v>
      </c>
      <c r="Q85" s="236">
        <f>ROUND(E85*P85,2)</f>
        <v>0</v>
      </c>
      <c r="R85" s="236" t="s">
        <v>216</v>
      </c>
      <c r="S85" s="236" t="s">
        <v>164</v>
      </c>
      <c r="T85" s="237" t="s">
        <v>178</v>
      </c>
      <c r="U85" s="222">
        <v>0.38100000000000001</v>
      </c>
      <c r="V85" s="222">
        <f>ROUND(E85*U85,2)</f>
        <v>8.7200000000000006</v>
      </c>
      <c r="W85" s="222"/>
      <c r="X85" s="222" t="s">
        <v>179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180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19"/>
      <c r="B86" s="220"/>
      <c r="C86" s="255" t="s">
        <v>254</v>
      </c>
      <c r="D86" s="251"/>
      <c r="E86" s="251"/>
      <c r="F86" s="251"/>
      <c r="G86" s="251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12"/>
      <c r="Z86" s="212"/>
      <c r="AA86" s="212"/>
      <c r="AB86" s="212"/>
      <c r="AC86" s="212"/>
      <c r="AD86" s="212"/>
      <c r="AE86" s="212"/>
      <c r="AF86" s="212"/>
      <c r="AG86" s="212" t="s">
        <v>182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52" t="str">
        <f>C86</f>
        <v>vodorovných, šikmých, žebrových a klenutých a schodišťových konstrukcí, s nejnutnějším obroušením podkladu (pemzou apod.) a oprášením, s pomocným lešením o výšce podlahy do 1900 mm a pro zatížení do 1,5 kPa,</v>
      </c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9"/>
      <c r="B87" s="220"/>
      <c r="C87" s="256" t="s">
        <v>238</v>
      </c>
      <c r="D87" s="249"/>
      <c r="E87" s="250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12"/>
      <c r="Z87" s="212"/>
      <c r="AA87" s="212"/>
      <c r="AB87" s="212"/>
      <c r="AC87" s="212"/>
      <c r="AD87" s="212"/>
      <c r="AE87" s="212"/>
      <c r="AF87" s="212"/>
      <c r="AG87" s="212" t="s">
        <v>184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56" t="s">
        <v>239</v>
      </c>
      <c r="D88" s="249"/>
      <c r="E88" s="250">
        <v>22.9</v>
      </c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12"/>
      <c r="Z88" s="212"/>
      <c r="AA88" s="212"/>
      <c r="AB88" s="212"/>
      <c r="AC88" s="212"/>
      <c r="AD88" s="212"/>
      <c r="AE88" s="212"/>
      <c r="AF88" s="212"/>
      <c r="AG88" s="212" t="s">
        <v>184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45"/>
      <c r="D89" s="240"/>
      <c r="E89" s="240"/>
      <c r="F89" s="240"/>
      <c r="G89" s="240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12"/>
      <c r="Z89" s="212"/>
      <c r="AA89" s="212"/>
      <c r="AB89" s="212"/>
      <c r="AC89" s="212"/>
      <c r="AD89" s="212"/>
      <c r="AE89" s="212"/>
      <c r="AF89" s="212"/>
      <c r="AG89" s="212" t="s">
        <v>170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31">
        <v>19</v>
      </c>
      <c r="B90" s="232" t="s">
        <v>255</v>
      </c>
      <c r="C90" s="243" t="s">
        <v>256</v>
      </c>
      <c r="D90" s="233" t="s">
        <v>257</v>
      </c>
      <c r="E90" s="234">
        <v>6</v>
      </c>
      <c r="F90" s="235"/>
      <c r="G90" s="236">
        <f>ROUND(E90*F90,2)</f>
        <v>0</v>
      </c>
      <c r="H90" s="235"/>
      <c r="I90" s="236">
        <f>ROUND(E90*H90,2)</f>
        <v>0</v>
      </c>
      <c r="J90" s="235"/>
      <c r="K90" s="236">
        <f>ROUND(E90*J90,2)</f>
        <v>0</v>
      </c>
      <c r="L90" s="236">
        <v>21</v>
      </c>
      <c r="M90" s="236">
        <f>G90*(1+L90/100)</f>
        <v>0</v>
      </c>
      <c r="N90" s="236">
        <v>4.3299999999999996E-3</v>
      </c>
      <c r="O90" s="236">
        <f>ROUND(E90*N90,2)</f>
        <v>0.03</v>
      </c>
      <c r="P90" s="236">
        <v>0</v>
      </c>
      <c r="Q90" s="236">
        <f>ROUND(E90*P90,2)</f>
        <v>0</v>
      </c>
      <c r="R90" s="236" t="s">
        <v>258</v>
      </c>
      <c r="S90" s="236" t="s">
        <v>164</v>
      </c>
      <c r="T90" s="237" t="s">
        <v>178</v>
      </c>
      <c r="U90" s="222">
        <v>0.152</v>
      </c>
      <c r="V90" s="222">
        <f>ROUND(E90*U90,2)</f>
        <v>0.91</v>
      </c>
      <c r="W90" s="222"/>
      <c r="X90" s="222" t="s">
        <v>179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180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55" t="s">
        <v>259</v>
      </c>
      <c r="D91" s="251"/>
      <c r="E91" s="251"/>
      <c r="F91" s="251"/>
      <c r="G91" s="251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12"/>
      <c r="Z91" s="212"/>
      <c r="AA91" s="212"/>
      <c r="AB91" s="212"/>
      <c r="AC91" s="212"/>
      <c r="AD91" s="212"/>
      <c r="AE91" s="212"/>
      <c r="AF91" s="212"/>
      <c r="AG91" s="212" t="s">
        <v>182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56" t="s">
        <v>260</v>
      </c>
      <c r="D92" s="249"/>
      <c r="E92" s="250">
        <v>6</v>
      </c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12"/>
      <c r="Z92" s="212"/>
      <c r="AA92" s="212"/>
      <c r="AB92" s="212"/>
      <c r="AC92" s="212"/>
      <c r="AD92" s="212"/>
      <c r="AE92" s="212"/>
      <c r="AF92" s="212"/>
      <c r="AG92" s="212" t="s">
        <v>184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45"/>
      <c r="D93" s="240"/>
      <c r="E93" s="240"/>
      <c r="F93" s="240"/>
      <c r="G93" s="240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12"/>
      <c r="Z93" s="212"/>
      <c r="AA93" s="212"/>
      <c r="AB93" s="212"/>
      <c r="AC93" s="212"/>
      <c r="AD93" s="212"/>
      <c r="AE93" s="212"/>
      <c r="AF93" s="212"/>
      <c r="AG93" s="212" t="s">
        <v>170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31">
        <v>20</v>
      </c>
      <c r="B94" s="232" t="s">
        <v>261</v>
      </c>
      <c r="C94" s="243" t="s">
        <v>262</v>
      </c>
      <c r="D94" s="233" t="s">
        <v>257</v>
      </c>
      <c r="E94" s="234">
        <v>34.799999999999997</v>
      </c>
      <c r="F94" s="235"/>
      <c r="G94" s="236">
        <f>ROUND(E94*F94,2)</f>
        <v>0</v>
      </c>
      <c r="H94" s="235"/>
      <c r="I94" s="236">
        <f>ROUND(E94*H94,2)</f>
        <v>0</v>
      </c>
      <c r="J94" s="235"/>
      <c r="K94" s="236">
        <f>ROUND(E94*J94,2)</f>
        <v>0</v>
      </c>
      <c r="L94" s="236">
        <v>21</v>
      </c>
      <c r="M94" s="236">
        <f>G94*(1+L94/100)</f>
        <v>0</v>
      </c>
      <c r="N94" s="236">
        <v>2.3800000000000002E-3</v>
      </c>
      <c r="O94" s="236">
        <f>ROUND(E94*N94,2)</f>
        <v>0.08</v>
      </c>
      <c r="P94" s="236">
        <v>0</v>
      </c>
      <c r="Q94" s="236">
        <f>ROUND(E94*P94,2)</f>
        <v>0</v>
      </c>
      <c r="R94" s="236" t="s">
        <v>258</v>
      </c>
      <c r="S94" s="236" t="s">
        <v>164</v>
      </c>
      <c r="T94" s="237" t="s">
        <v>178</v>
      </c>
      <c r="U94" s="222">
        <v>0.18232999999999999</v>
      </c>
      <c r="V94" s="222">
        <f>ROUND(E94*U94,2)</f>
        <v>6.35</v>
      </c>
      <c r="W94" s="222"/>
      <c r="X94" s="222" t="s">
        <v>179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180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56" t="s">
        <v>263</v>
      </c>
      <c r="D95" s="249"/>
      <c r="E95" s="250">
        <v>34.799999999999997</v>
      </c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12"/>
      <c r="Z95" s="212"/>
      <c r="AA95" s="212"/>
      <c r="AB95" s="212"/>
      <c r="AC95" s="212"/>
      <c r="AD95" s="212"/>
      <c r="AE95" s="212"/>
      <c r="AF95" s="212"/>
      <c r="AG95" s="212" t="s">
        <v>184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9"/>
      <c r="B96" s="220"/>
      <c r="C96" s="245"/>
      <c r="D96" s="240"/>
      <c r="E96" s="240"/>
      <c r="F96" s="240"/>
      <c r="G96" s="240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12"/>
      <c r="Z96" s="212"/>
      <c r="AA96" s="212"/>
      <c r="AB96" s="212"/>
      <c r="AC96" s="212"/>
      <c r="AD96" s="212"/>
      <c r="AE96" s="212"/>
      <c r="AF96" s="212"/>
      <c r="AG96" s="212" t="s">
        <v>170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31">
        <v>21</v>
      </c>
      <c r="B97" s="232" t="s">
        <v>264</v>
      </c>
      <c r="C97" s="243" t="s">
        <v>265</v>
      </c>
      <c r="D97" s="233" t="s">
        <v>222</v>
      </c>
      <c r="E97" s="234">
        <v>73.599999999999994</v>
      </c>
      <c r="F97" s="235"/>
      <c r="G97" s="236">
        <f>ROUND(E97*F97,2)</f>
        <v>0</v>
      </c>
      <c r="H97" s="235"/>
      <c r="I97" s="236">
        <f>ROUND(E97*H97,2)</f>
        <v>0</v>
      </c>
      <c r="J97" s="235"/>
      <c r="K97" s="236">
        <f>ROUND(E97*J97,2)</f>
        <v>0</v>
      </c>
      <c r="L97" s="236">
        <v>21</v>
      </c>
      <c r="M97" s="236">
        <f>G97*(1+L97/100)</f>
        <v>0</v>
      </c>
      <c r="N97" s="236">
        <v>4.4139999999999999E-2</v>
      </c>
      <c r="O97" s="236">
        <f>ROUND(E97*N97,2)</f>
        <v>3.25</v>
      </c>
      <c r="P97" s="236">
        <v>0</v>
      </c>
      <c r="Q97" s="236">
        <f>ROUND(E97*P97,2)</f>
        <v>0</v>
      </c>
      <c r="R97" s="236" t="s">
        <v>216</v>
      </c>
      <c r="S97" s="236" t="s">
        <v>164</v>
      </c>
      <c r="T97" s="237" t="s">
        <v>178</v>
      </c>
      <c r="U97" s="222">
        <v>0.6</v>
      </c>
      <c r="V97" s="222">
        <f>ROUND(E97*U97,2)</f>
        <v>44.16</v>
      </c>
      <c r="W97" s="222"/>
      <c r="X97" s="222" t="s">
        <v>179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180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9"/>
      <c r="B98" s="220"/>
      <c r="C98" s="256" t="s">
        <v>266</v>
      </c>
      <c r="D98" s="249"/>
      <c r="E98" s="250">
        <v>73.599999999999994</v>
      </c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12"/>
      <c r="Z98" s="212"/>
      <c r="AA98" s="212"/>
      <c r="AB98" s="212"/>
      <c r="AC98" s="212"/>
      <c r="AD98" s="212"/>
      <c r="AE98" s="212"/>
      <c r="AF98" s="212"/>
      <c r="AG98" s="212" t="s">
        <v>184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45"/>
      <c r="D99" s="240"/>
      <c r="E99" s="240"/>
      <c r="F99" s="240"/>
      <c r="G99" s="240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12"/>
      <c r="Z99" s="212"/>
      <c r="AA99" s="212"/>
      <c r="AB99" s="212"/>
      <c r="AC99" s="212"/>
      <c r="AD99" s="212"/>
      <c r="AE99" s="212"/>
      <c r="AF99" s="212"/>
      <c r="AG99" s="212" t="s">
        <v>170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1">
        <v>22</v>
      </c>
      <c r="B100" s="232" t="s">
        <v>267</v>
      </c>
      <c r="C100" s="243" t="s">
        <v>268</v>
      </c>
      <c r="D100" s="233" t="s">
        <v>222</v>
      </c>
      <c r="E100" s="234">
        <v>32.479999999999997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6">
        <v>4.7660000000000001E-2</v>
      </c>
      <c r="O100" s="236">
        <f>ROUND(E100*N100,2)</f>
        <v>1.55</v>
      </c>
      <c r="P100" s="236">
        <v>0</v>
      </c>
      <c r="Q100" s="236">
        <f>ROUND(E100*P100,2)</f>
        <v>0</v>
      </c>
      <c r="R100" s="236" t="s">
        <v>216</v>
      </c>
      <c r="S100" s="236" t="s">
        <v>164</v>
      </c>
      <c r="T100" s="237" t="s">
        <v>178</v>
      </c>
      <c r="U100" s="222">
        <v>0.84</v>
      </c>
      <c r="V100" s="222">
        <f>ROUND(E100*U100,2)</f>
        <v>27.28</v>
      </c>
      <c r="W100" s="222"/>
      <c r="X100" s="222" t="s">
        <v>179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180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56" t="s">
        <v>269</v>
      </c>
      <c r="D101" s="249"/>
      <c r="E101" s="250">
        <v>24.8</v>
      </c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184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56" t="s">
        <v>270</v>
      </c>
      <c r="D102" s="249"/>
      <c r="E102" s="250">
        <v>-2.5</v>
      </c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184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56" t="s">
        <v>271</v>
      </c>
      <c r="D103" s="249"/>
      <c r="E103" s="250">
        <v>83.78</v>
      </c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184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9"/>
      <c r="B104" s="220"/>
      <c r="C104" s="256" t="s">
        <v>272</v>
      </c>
      <c r="D104" s="249"/>
      <c r="E104" s="250">
        <v>-73.599999999999994</v>
      </c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184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45"/>
      <c r="D105" s="240"/>
      <c r="E105" s="240"/>
      <c r="F105" s="240"/>
      <c r="G105" s="240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170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1">
        <v>23</v>
      </c>
      <c r="B106" s="232" t="s">
        <v>273</v>
      </c>
      <c r="C106" s="243" t="s">
        <v>274</v>
      </c>
      <c r="D106" s="233" t="s">
        <v>222</v>
      </c>
      <c r="E106" s="234">
        <v>39.975000000000001</v>
      </c>
      <c r="F106" s="235"/>
      <c r="G106" s="236">
        <f>ROUND(E106*F106,2)</f>
        <v>0</v>
      </c>
      <c r="H106" s="235"/>
      <c r="I106" s="236">
        <f>ROUND(E106*H106,2)</f>
        <v>0</v>
      </c>
      <c r="J106" s="235"/>
      <c r="K106" s="236">
        <f>ROUND(E106*J106,2)</f>
        <v>0</v>
      </c>
      <c r="L106" s="236">
        <v>21</v>
      </c>
      <c r="M106" s="236">
        <f>G106*(1+L106/100)</f>
        <v>0</v>
      </c>
      <c r="N106" s="236">
        <v>2.87E-2</v>
      </c>
      <c r="O106" s="236">
        <f>ROUND(E106*N106,2)</f>
        <v>1.1499999999999999</v>
      </c>
      <c r="P106" s="236">
        <v>0</v>
      </c>
      <c r="Q106" s="236">
        <f>ROUND(E106*P106,2)</f>
        <v>0</v>
      </c>
      <c r="R106" s="236" t="s">
        <v>258</v>
      </c>
      <c r="S106" s="236" t="s">
        <v>164</v>
      </c>
      <c r="T106" s="237" t="s">
        <v>178</v>
      </c>
      <c r="U106" s="222">
        <v>0.65254000000000001</v>
      </c>
      <c r="V106" s="222">
        <f>ROUND(E106*U106,2)</f>
        <v>26.09</v>
      </c>
      <c r="W106" s="222"/>
      <c r="X106" s="222" t="s">
        <v>179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180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56" t="s">
        <v>275</v>
      </c>
      <c r="D107" s="249"/>
      <c r="E107" s="250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184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9"/>
      <c r="B108" s="220"/>
      <c r="C108" s="256" t="s">
        <v>276</v>
      </c>
      <c r="D108" s="249"/>
      <c r="E108" s="250">
        <v>19.274999999999999</v>
      </c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184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56" t="s">
        <v>277</v>
      </c>
      <c r="D109" s="249"/>
      <c r="E109" s="250">
        <v>15.6</v>
      </c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184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9"/>
      <c r="B110" s="220"/>
      <c r="C110" s="256" t="s">
        <v>278</v>
      </c>
      <c r="D110" s="249"/>
      <c r="E110" s="250">
        <v>5.0999999999999996</v>
      </c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184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45"/>
      <c r="D111" s="240"/>
      <c r="E111" s="240"/>
      <c r="F111" s="240"/>
      <c r="G111" s="240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31">
        <v>24</v>
      </c>
      <c r="B112" s="232" t="s">
        <v>279</v>
      </c>
      <c r="C112" s="243" t="s">
        <v>280</v>
      </c>
      <c r="D112" s="233" t="s">
        <v>222</v>
      </c>
      <c r="E112" s="234">
        <v>100.51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6">
        <v>4.4600000000000004E-3</v>
      </c>
      <c r="O112" s="236">
        <f>ROUND(E112*N112,2)</f>
        <v>0.45</v>
      </c>
      <c r="P112" s="236">
        <v>0</v>
      </c>
      <c r="Q112" s="236">
        <f>ROUND(E112*P112,2)</f>
        <v>0</v>
      </c>
      <c r="R112" s="236" t="s">
        <v>216</v>
      </c>
      <c r="S112" s="236" t="s">
        <v>164</v>
      </c>
      <c r="T112" s="237" t="s">
        <v>178</v>
      </c>
      <c r="U112" s="222">
        <v>0.25115999999999999</v>
      </c>
      <c r="V112" s="222">
        <f>ROUND(E112*U112,2)</f>
        <v>25.24</v>
      </c>
      <c r="W112" s="222"/>
      <c r="X112" s="222" t="s">
        <v>179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180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19"/>
      <c r="B113" s="220"/>
      <c r="C113" s="255" t="s">
        <v>281</v>
      </c>
      <c r="D113" s="251"/>
      <c r="E113" s="251"/>
      <c r="F113" s="251"/>
      <c r="G113" s="251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2"/>
      <c r="W113" s="222"/>
      <c r="X113" s="222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182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52" t="str">
        <f>C113</f>
        <v>na rovném povrchu vnitřních stěn, pilířů, svislých panelových konstrukcí, s nejnutnějším obroušením podkladu (pemzou apod.) a oprášením,</v>
      </c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9"/>
      <c r="B114" s="220"/>
      <c r="C114" s="256" t="s">
        <v>242</v>
      </c>
      <c r="D114" s="249"/>
      <c r="E114" s="250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  <c r="U114" s="222"/>
      <c r="V114" s="222"/>
      <c r="W114" s="222"/>
      <c r="X114" s="222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184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56" t="s">
        <v>243</v>
      </c>
      <c r="D115" s="249"/>
      <c r="E115" s="250">
        <v>15.9</v>
      </c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184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9"/>
      <c r="B116" s="220"/>
      <c r="C116" s="256" t="s">
        <v>244</v>
      </c>
      <c r="D116" s="249"/>
      <c r="E116" s="250">
        <v>33.93</v>
      </c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184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9"/>
      <c r="B117" s="220"/>
      <c r="C117" s="256" t="s">
        <v>245</v>
      </c>
      <c r="D117" s="249"/>
      <c r="E117" s="250">
        <v>75.55</v>
      </c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2"/>
      <c r="U117" s="222"/>
      <c r="V117" s="222"/>
      <c r="W117" s="222"/>
      <c r="X117" s="222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184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56" t="s">
        <v>246</v>
      </c>
      <c r="D118" s="249"/>
      <c r="E118" s="250">
        <v>-5.6</v>
      </c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184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56" t="s">
        <v>247</v>
      </c>
      <c r="D119" s="249"/>
      <c r="E119" s="250">
        <v>-19.27</v>
      </c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184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45"/>
      <c r="D120" s="240"/>
      <c r="E120" s="240"/>
      <c r="F120" s="240"/>
      <c r="G120" s="240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170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25" t="s">
        <v>159</v>
      </c>
      <c r="B121" s="226" t="s">
        <v>80</v>
      </c>
      <c r="C121" s="242" t="s">
        <v>81</v>
      </c>
      <c r="D121" s="227"/>
      <c r="E121" s="228"/>
      <c r="F121" s="229"/>
      <c r="G121" s="229">
        <f>SUMIF(AG122:AG127,"&lt;&gt;NOR",G122:G127)</f>
        <v>0</v>
      </c>
      <c r="H121" s="229"/>
      <c r="I121" s="229">
        <f>SUM(I122:I127)</f>
        <v>0</v>
      </c>
      <c r="J121" s="229"/>
      <c r="K121" s="229">
        <f>SUM(K122:K127)</f>
        <v>0</v>
      </c>
      <c r="L121" s="229"/>
      <c r="M121" s="229">
        <f>SUM(M122:M127)</f>
        <v>0</v>
      </c>
      <c r="N121" s="229"/>
      <c r="O121" s="229">
        <f>SUM(O122:O127)</f>
        <v>7.0000000000000007E-2</v>
      </c>
      <c r="P121" s="229"/>
      <c r="Q121" s="229">
        <f>SUM(Q122:Q127)</f>
        <v>0</v>
      </c>
      <c r="R121" s="229"/>
      <c r="S121" s="229"/>
      <c r="T121" s="230"/>
      <c r="U121" s="224"/>
      <c r="V121" s="224">
        <f>SUM(V122:V127)</f>
        <v>1.44</v>
      </c>
      <c r="W121" s="224"/>
      <c r="X121" s="224"/>
      <c r="AG121" t="s">
        <v>160</v>
      </c>
    </row>
    <row r="122" spans="1:60" outlineLevel="1" x14ac:dyDescent="0.2">
      <c r="A122" s="231">
        <v>25</v>
      </c>
      <c r="B122" s="232" t="s">
        <v>282</v>
      </c>
      <c r="C122" s="243" t="s">
        <v>283</v>
      </c>
      <c r="D122" s="233" t="s">
        <v>222</v>
      </c>
      <c r="E122" s="234">
        <v>1.25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6">
        <v>5.2580000000000002E-2</v>
      </c>
      <c r="O122" s="236">
        <f>ROUND(E122*N122,2)</f>
        <v>7.0000000000000007E-2</v>
      </c>
      <c r="P122" s="236">
        <v>0</v>
      </c>
      <c r="Q122" s="236">
        <f>ROUND(E122*P122,2)</f>
        <v>0</v>
      </c>
      <c r="R122" s="236" t="s">
        <v>216</v>
      </c>
      <c r="S122" s="236" t="s">
        <v>164</v>
      </c>
      <c r="T122" s="237" t="s">
        <v>178</v>
      </c>
      <c r="U122" s="222">
        <v>0.91700000000000004</v>
      </c>
      <c r="V122" s="222">
        <f>ROUND(E122*U122,2)</f>
        <v>1.1499999999999999</v>
      </c>
      <c r="W122" s="222"/>
      <c r="X122" s="222" t="s">
        <v>179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180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9"/>
      <c r="B123" s="220"/>
      <c r="C123" s="256" t="s">
        <v>284</v>
      </c>
      <c r="D123" s="249"/>
      <c r="E123" s="250">
        <v>1.25</v>
      </c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184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45"/>
      <c r="D124" s="240"/>
      <c r="E124" s="240"/>
      <c r="F124" s="240"/>
      <c r="G124" s="240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2"/>
      <c r="W124" s="222"/>
      <c r="X124" s="222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170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31">
        <v>26</v>
      </c>
      <c r="B125" s="232" t="s">
        <v>285</v>
      </c>
      <c r="C125" s="243" t="s">
        <v>286</v>
      </c>
      <c r="D125" s="233" t="s">
        <v>222</v>
      </c>
      <c r="E125" s="234">
        <v>1.25</v>
      </c>
      <c r="F125" s="235"/>
      <c r="G125" s="236">
        <f>ROUND(E125*F125,2)</f>
        <v>0</v>
      </c>
      <c r="H125" s="235"/>
      <c r="I125" s="236">
        <f>ROUND(E125*H125,2)</f>
        <v>0</v>
      </c>
      <c r="J125" s="235"/>
      <c r="K125" s="236">
        <f>ROUND(E125*J125,2)</f>
        <v>0</v>
      </c>
      <c r="L125" s="236">
        <v>21</v>
      </c>
      <c r="M125" s="236">
        <f>G125*(1+L125/100)</f>
        <v>0</v>
      </c>
      <c r="N125" s="236">
        <v>6.3000000000000003E-4</v>
      </c>
      <c r="O125" s="236">
        <f>ROUND(E125*N125,2)</f>
        <v>0</v>
      </c>
      <c r="P125" s="236">
        <v>0</v>
      </c>
      <c r="Q125" s="236">
        <f>ROUND(E125*P125,2)</f>
        <v>0</v>
      </c>
      <c r="R125" s="236" t="s">
        <v>216</v>
      </c>
      <c r="S125" s="236" t="s">
        <v>164</v>
      </c>
      <c r="T125" s="237" t="s">
        <v>178</v>
      </c>
      <c r="U125" s="222">
        <v>0.23</v>
      </c>
      <c r="V125" s="222">
        <f>ROUND(E125*U125,2)</f>
        <v>0.28999999999999998</v>
      </c>
      <c r="W125" s="222"/>
      <c r="X125" s="222" t="s">
        <v>179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180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5" t="s">
        <v>287</v>
      </c>
      <c r="D126" s="251"/>
      <c r="E126" s="251"/>
      <c r="F126" s="251"/>
      <c r="G126" s="251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W126" s="222"/>
      <c r="X126" s="222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182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9"/>
      <c r="B127" s="220"/>
      <c r="C127" s="245"/>
      <c r="D127" s="240"/>
      <c r="E127" s="240"/>
      <c r="F127" s="240"/>
      <c r="G127" s="240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2"/>
      <c r="X127" s="222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170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25" t="s">
        <v>159</v>
      </c>
      <c r="B128" s="226" t="s">
        <v>82</v>
      </c>
      <c r="C128" s="242" t="s">
        <v>83</v>
      </c>
      <c r="D128" s="227"/>
      <c r="E128" s="228"/>
      <c r="F128" s="229"/>
      <c r="G128" s="229">
        <f>SUMIF(AG129:AG149,"&lt;&gt;NOR",G129:G149)</f>
        <v>0</v>
      </c>
      <c r="H128" s="229"/>
      <c r="I128" s="229">
        <f>SUM(I129:I149)</f>
        <v>0</v>
      </c>
      <c r="J128" s="229"/>
      <c r="K128" s="229">
        <f>SUM(K129:K149)</f>
        <v>0</v>
      </c>
      <c r="L128" s="229"/>
      <c r="M128" s="229">
        <f>SUM(M129:M149)</f>
        <v>0</v>
      </c>
      <c r="N128" s="229"/>
      <c r="O128" s="229">
        <f>SUM(O129:O149)</f>
        <v>3.08</v>
      </c>
      <c r="P128" s="229"/>
      <c r="Q128" s="229">
        <f>SUM(Q129:Q149)</f>
        <v>0</v>
      </c>
      <c r="R128" s="229"/>
      <c r="S128" s="229"/>
      <c r="T128" s="230"/>
      <c r="U128" s="224"/>
      <c r="V128" s="224">
        <f>SUM(V129:V149)</f>
        <v>22.19</v>
      </c>
      <c r="W128" s="224"/>
      <c r="X128" s="224"/>
      <c r="AG128" t="s">
        <v>160</v>
      </c>
    </row>
    <row r="129" spans="1:60" outlineLevel="1" x14ac:dyDescent="0.2">
      <c r="A129" s="231">
        <v>27</v>
      </c>
      <c r="B129" s="232" t="s">
        <v>288</v>
      </c>
      <c r="C129" s="243" t="s">
        <v>289</v>
      </c>
      <c r="D129" s="233" t="s">
        <v>176</v>
      </c>
      <c r="E129" s="234">
        <v>0.53400000000000003</v>
      </c>
      <c r="F129" s="235"/>
      <c r="G129" s="236">
        <f>ROUND(E129*F129,2)</f>
        <v>0</v>
      </c>
      <c r="H129" s="235"/>
      <c r="I129" s="236">
        <f>ROUND(E129*H129,2)</f>
        <v>0</v>
      </c>
      <c r="J129" s="235"/>
      <c r="K129" s="236">
        <f>ROUND(E129*J129,2)</f>
        <v>0</v>
      </c>
      <c r="L129" s="236">
        <v>21</v>
      </c>
      <c r="M129" s="236">
        <f>G129*(1+L129/100)</f>
        <v>0</v>
      </c>
      <c r="N129" s="236">
        <v>2.5</v>
      </c>
      <c r="O129" s="236">
        <f>ROUND(E129*N129,2)</f>
        <v>1.34</v>
      </c>
      <c r="P129" s="236">
        <v>0</v>
      </c>
      <c r="Q129" s="236">
        <f>ROUND(E129*P129,2)</f>
        <v>0</v>
      </c>
      <c r="R129" s="236" t="s">
        <v>258</v>
      </c>
      <c r="S129" s="236" t="s">
        <v>164</v>
      </c>
      <c r="T129" s="237" t="s">
        <v>178</v>
      </c>
      <c r="U129" s="222">
        <v>5.33</v>
      </c>
      <c r="V129" s="222">
        <f>ROUND(E129*U129,2)</f>
        <v>2.85</v>
      </c>
      <c r="W129" s="222"/>
      <c r="X129" s="222" t="s">
        <v>179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180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55" t="s">
        <v>290</v>
      </c>
      <c r="D130" s="251"/>
      <c r="E130" s="251"/>
      <c r="F130" s="251"/>
      <c r="G130" s="251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182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9"/>
      <c r="B131" s="220"/>
      <c r="C131" s="256" t="s">
        <v>234</v>
      </c>
      <c r="D131" s="249"/>
      <c r="E131" s="250">
        <v>0.53400000000000003</v>
      </c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184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45"/>
      <c r="D132" s="240"/>
      <c r="E132" s="240"/>
      <c r="F132" s="240"/>
      <c r="G132" s="240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170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1">
        <v>28</v>
      </c>
      <c r="B133" s="232" t="s">
        <v>291</v>
      </c>
      <c r="C133" s="243" t="s">
        <v>292</v>
      </c>
      <c r="D133" s="233" t="s">
        <v>222</v>
      </c>
      <c r="E133" s="234">
        <v>10.5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6">
        <v>3.6999999999999999E-4</v>
      </c>
      <c r="O133" s="236">
        <f>ROUND(E133*N133,2)</f>
        <v>0</v>
      </c>
      <c r="P133" s="236">
        <v>0</v>
      </c>
      <c r="Q133" s="236">
        <f>ROUND(E133*P133,2)</f>
        <v>0</v>
      </c>
      <c r="R133" s="236" t="s">
        <v>216</v>
      </c>
      <c r="S133" s="236" t="s">
        <v>164</v>
      </c>
      <c r="T133" s="237" t="s">
        <v>178</v>
      </c>
      <c r="U133" s="222">
        <v>0.09</v>
      </c>
      <c r="V133" s="222">
        <f>ROUND(E133*U133,2)</f>
        <v>0.95</v>
      </c>
      <c r="W133" s="222"/>
      <c r="X133" s="222" t="s">
        <v>179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180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55" t="s">
        <v>293</v>
      </c>
      <c r="D134" s="251"/>
      <c r="E134" s="251"/>
      <c r="F134" s="251"/>
      <c r="G134" s="251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182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9"/>
      <c r="B135" s="220"/>
      <c r="C135" s="256" t="s">
        <v>294</v>
      </c>
      <c r="D135" s="249"/>
      <c r="E135" s="250">
        <v>10.5</v>
      </c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  <c r="U135" s="222"/>
      <c r="V135" s="222"/>
      <c r="W135" s="222"/>
      <c r="X135" s="222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184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45"/>
      <c r="D136" s="240"/>
      <c r="E136" s="240"/>
      <c r="F136" s="240"/>
      <c r="G136" s="240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170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31">
        <v>29</v>
      </c>
      <c r="B137" s="232" t="s">
        <v>295</v>
      </c>
      <c r="C137" s="243" t="s">
        <v>296</v>
      </c>
      <c r="D137" s="233" t="s">
        <v>222</v>
      </c>
      <c r="E137" s="234">
        <v>11.76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6">
        <v>1.7149999999999999E-2</v>
      </c>
      <c r="O137" s="236">
        <f>ROUND(E137*N137,2)</f>
        <v>0.2</v>
      </c>
      <c r="P137" s="236">
        <v>0</v>
      </c>
      <c r="Q137" s="236">
        <f>ROUND(E137*P137,2)</f>
        <v>0</v>
      </c>
      <c r="R137" s="236" t="s">
        <v>216</v>
      </c>
      <c r="S137" s="236" t="s">
        <v>164</v>
      </c>
      <c r="T137" s="237" t="s">
        <v>178</v>
      </c>
      <c r="U137" s="222">
        <v>0.372</v>
      </c>
      <c r="V137" s="222">
        <f>ROUND(E137*U137,2)</f>
        <v>4.37</v>
      </c>
      <c r="W137" s="222"/>
      <c r="X137" s="222" t="s">
        <v>179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180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55" t="s">
        <v>293</v>
      </c>
      <c r="D138" s="251"/>
      <c r="E138" s="251"/>
      <c r="F138" s="251"/>
      <c r="G138" s="251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182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56" t="s">
        <v>297</v>
      </c>
      <c r="D139" s="249"/>
      <c r="E139" s="250">
        <v>11.52</v>
      </c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  <c r="U139" s="222"/>
      <c r="V139" s="222"/>
      <c r="W139" s="222"/>
      <c r="X139" s="22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184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56" t="s">
        <v>298</v>
      </c>
      <c r="D140" s="249"/>
      <c r="E140" s="250">
        <v>0.24</v>
      </c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/>
      <c r="V140" s="222"/>
      <c r="W140" s="222"/>
      <c r="X140" s="22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184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9"/>
      <c r="B141" s="220"/>
      <c r="C141" s="245"/>
      <c r="D141" s="240"/>
      <c r="E141" s="240"/>
      <c r="F141" s="240"/>
      <c r="G141" s="240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  <c r="U141" s="222"/>
      <c r="V141" s="222"/>
      <c r="W141" s="222"/>
      <c r="X141" s="222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170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1" x14ac:dyDescent="0.2">
      <c r="A142" s="231">
        <v>30</v>
      </c>
      <c r="B142" s="232" t="s">
        <v>299</v>
      </c>
      <c r="C142" s="243" t="s">
        <v>300</v>
      </c>
      <c r="D142" s="233" t="s">
        <v>222</v>
      </c>
      <c r="E142" s="234">
        <v>21.9</v>
      </c>
      <c r="F142" s="235"/>
      <c r="G142" s="236">
        <f>ROUND(E142*F142,2)</f>
        <v>0</v>
      </c>
      <c r="H142" s="235"/>
      <c r="I142" s="236">
        <f>ROUND(E142*H142,2)</f>
        <v>0</v>
      </c>
      <c r="J142" s="235"/>
      <c r="K142" s="236">
        <f>ROUND(E142*J142,2)</f>
        <v>0</v>
      </c>
      <c r="L142" s="236">
        <v>21</v>
      </c>
      <c r="M142" s="236">
        <f>G142*(1+L142/100)</f>
        <v>0</v>
      </c>
      <c r="N142" s="236">
        <v>5.1150000000000001E-2</v>
      </c>
      <c r="O142" s="236">
        <f>ROUND(E142*N142,2)</f>
        <v>1.1200000000000001</v>
      </c>
      <c r="P142" s="236">
        <v>0</v>
      </c>
      <c r="Q142" s="236">
        <f>ROUND(E142*P142,2)</f>
        <v>0</v>
      </c>
      <c r="R142" s="236" t="s">
        <v>216</v>
      </c>
      <c r="S142" s="236" t="s">
        <v>164</v>
      </c>
      <c r="T142" s="237" t="s">
        <v>178</v>
      </c>
      <c r="U142" s="222">
        <v>0.434</v>
      </c>
      <c r="V142" s="222">
        <f>ROUND(E142*U142,2)</f>
        <v>9.5</v>
      </c>
      <c r="W142" s="222"/>
      <c r="X142" s="222" t="s">
        <v>179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180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9"/>
      <c r="B143" s="220"/>
      <c r="C143" s="255" t="s">
        <v>293</v>
      </c>
      <c r="D143" s="251"/>
      <c r="E143" s="251"/>
      <c r="F143" s="251"/>
      <c r="G143" s="251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  <c r="U143" s="222"/>
      <c r="V143" s="222"/>
      <c r="W143" s="222"/>
      <c r="X143" s="222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182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56" t="s">
        <v>301</v>
      </c>
      <c r="D144" s="249"/>
      <c r="E144" s="250">
        <v>21.9</v>
      </c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2"/>
      <c r="W144" s="222"/>
      <c r="X144" s="22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184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19"/>
      <c r="B145" s="220"/>
      <c r="C145" s="245"/>
      <c r="D145" s="240"/>
      <c r="E145" s="240"/>
      <c r="F145" s="240"/>
      <c r="G145" s="240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  <c r="U145" s="222"/>
      <c r="V145" s="222"/>
      <c r="W145" s="222"/>
      <c r="X145" s="222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170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31">
        <v>31</v>
      </c>
      <c r="B146" s="232" t="s">
        <v>302</v>
      </c>
      <c r="C146" s="243" t="s">
        <v>303</v>
      </c>
      <c r="D146" s="233" t="s">
        <v>222</v>
      </c>
      <c r="E146" s="234">
        <v>10.5</v>
      </c>
      <c r="F146" s="235"/>
      <c r="G146" s="236">
        <f>ROUND(E146*F146,2)</f>
        <v>0</v>
      </c>
      <c r="H146" s="235"/>
      <c r="I146" s="236">
        <f>ROUND(E146*H146,2)</f>
        <v>0</v>
      </c>
      <c r="J146" s="235"/>
      <c r="K146" s="236">
        <f>ROUND(E146*J146,2)</f>
        <v>0</v>
      </c>
      <c r="L146" s="236">
        <v>21</v>
      </c>
      <c r="M146" s="236">
        <f>G146*(1+L146/100)</f>
        <v>0</v>
      </c>
      <c r="N146" s="236">
        <v>3.9899999999999998E-2</v>
      </c>
      <c r="O146" s="236">
        <f>ROUND(E146*N146,2)</f>
        <v>0.42</v>
      </c>
      <c r="P146" s="236">
        <v>0</v>
      </c>
      <c r="Q146" s="236">
        <f>ROUND(E146*P146,2)</f>
        <v>0</v>
      </c>
      <c r="R146" s="236" t="s">
        <v>258</v>
      </c>
      <c r="S146" s="236" t="s">
        <v>164</v>
      </c>
      <c r="T146" s="237" t="s">
        <v>178</v>
      </c>
      <c r="U146" s="222">
        <v>0.43</v>
      </c>
      <c r="V146" s="222">
        <f>ROUND(E146*U146,2)</f>
        <v>4.5199999999999996</v>
      </c>
      <c r="W146" s="222"/>
      <c r="X146" s="222" t="s">
        <v>179</v>
      </c>
      <c r="Y146" s="212"/>
      <c r="Z146" s="212"/>
      <c r="AA146" s="212"/>
      <c r="AB146" s="212"/>
      <c r="AC146" s="212"/>
      <c r="AD146" s="212"/>
      <c r="AE146" s="212"/>
      <c r="AF146" s="212"/>
      <c r="AG146" s="212" t="s">
        <v>180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9"/>
      <c r="B147" s="220"/>
      <c r="C147" s="255" t="s">
        <v>304</v>
      </c>
      <c r="D147" s="251"/>
      <c r="E147" s="251"/>
      <c r="F147" s="251"/>
      <c r="G147" s="251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  <c r="U147" s="222"/>
      <c r="V147" s="222"/>
      <c r="W147" s="222"/>
      <c r="X147" s="222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182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9"/>
      <c r="B148" s="220"/>
      <c r="C148" s="256" t="s">
        <v>294</v>
      </c>
      <c r="D148" s="249"/>
      <c r="E148" s="250">
        <v>10.5</v>
      </c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184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/>
      <c r="B149" s="220"/>
      <c r="C149" s="245"/>
      <c r="D149" s="240"/>
      <c r="E149" s="240"/>
      <c r="F149" s="240"/>
      <c r="G149" s="240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170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25" t="s">
        <v>159</v>
      </c>
      <c r="B150" s="226" t="s">
        <v>84</v>
      </c>
      <c r="C150" s="242" t="s">
        <v>85</v>
      </c>
      <c r="D150" s="227"/>
      <c r="E150" s="228"/>
      <c r="F150" s="229"/>
      <c r="G150" s="229">
        <f>SUMIF(AG151:AG153,"&lt;&gt;NOR",G151:G153)</f>
        <v>0</v>
      </c>
      <c r="H150" s="229"/>
      <c r="I150" s="229">
        <f>SUM(I151:I153)</f>
        <v>0</v>
      </c>
      <c r="J150" s="229"/>
      <c r="K150" s="229">
        <f>SUM(K151:K153)</f>
        <v>0</v>
      </c>
      <c r="L150" s="229"/>
      <c r="M150" s="229">
        <f>SUM(M151:M153)</f>
        <v>0</v>
      </c>
      <c r="N150" s="229"/>
      <c r="O150" s="229">
        <f>SUM(O151:O153)</f>
        <v>0.35</v>
      </c>
      <c r="P150" s="229"/>
      <c r="Q150" s="229">
        <f>SUM(Q151:Q153)</f>
        <v>0</v>
      </c>
      <c r="R150" s="229"/>
      <c r="S150" s="229"/>
      <c r="T150" s="230"/>
      <c r="U150" s="224"/>
      <c r="V150" s="224">
        <f>SUM(V151:V153)</f>
        <v>15.54</v>
      </c>
      <c r="W150" s="224"/>
      <c r="X150" s="224"/>
      <c r="AG150" t="s">
        <v>160</v>
      </c>
    </row>
    <row r="151" spans="1:60" outlineLevel="1" x14ac:dyDescent="0.2">
      <c r="A151" s="231">
        <v>32</v>
      </c>
      <c r="B151" s="232" t="s">
        <v>305</v>
      </c>
      <c r="C151" s="243" t="s">
        <v>306</v>
      </c>
      <c r="D151" s="233" t="s">
        <v>222</v>
      </c>
      <c r="E151" s="234">
        <v>59.78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6">
        <v>5.9199999999999999E-3</v>
      </c>
      <c r="O151" s="236">
        <f>ROUND(E151*N151,2)</f>
        <v>0.35</v>
      </c>
      <c r="P151" s="236">
        <v>0</v>
      </c>
      <c r="Q151" s="236">
        <f>ROUND(E151*P151,2)</f>
        <v>0</v>
      </c>
      <c r="R151" s="236" t="s">
        <v>307</v>
      </c>
      <c r="S151" s="236" t="s">
        <v>164</v>
      </c>
      <c r="T151" s="237" t="s">
        <v>178</v>
      </c>
      <c r="U151" s="222">
        <v>0.26</v>
      </c>
      <c r="V151" s="222">
        <f>ROUND(E151*U151,2)</f>
        <v>15.54</v>
      </c>
      <c r="W151" s="222"/>
      <c r="X151" s="222" t="s">
        <v>179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180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56" t="s">
        <v>308</v>
      </c>
      <c r="D152" s="249"/>
      <c r="E152" s="250">
        <v>59.78</v>
      </c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  <c r="U152" s="222"/>
      <c r="V152" s="222"/>
      <c r="W152" s="222"/>
      <c r="X152" s="222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184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9"/>
      <c r="B153" s="220"/>
      <c r="C153" s="245"/>
      <c r="D153" s="240"/>
      <c r="E153" s="240"/>
      <c r="F153" s="240"/>
      <c r="G153" s="240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/>
      <c r="V153" s="222"/>
      <c r="W153" s="222"/>
      <c r="X153" s="222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170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25" t="s">
        <v>159</v>
      </c>
      <c r="B154" s="226" t="s">
        <v>86</v>
      </c>
      <c r="C154" s="242" t="s">
        <v>87</v>
      </c>
      <c r="D154" s="227"/>
      <c r="E154" s="228"/>
      <c r="F154" s="229"/>
      <c r="G154" s="229">
        <f>SUMIF(AG155:AG173,"&lt;&gt;NOR",G155:G173)</f>
        <v>0</v>
      </c>
      <c r="H154" s="229"/>
      <c r="I154" s="229">
        <f>SUM(I155:I173)</f>
        <v>0</v>
      </c>
      <c r="J154" s="229"/>
      <c r="K154" s="229">
        <f>SUM(K155:K173)</f>
        <v>0</v>
      </c>
      <c r="L154" s="229"/>
      <c r="M154" s="229">
        <f>SUM(M155:M173)</f>
        <v>0</v>
      </c>
      <c r="N154" s="229"/>
      <c r="O154" s="229">
        <f>SUM(O155:O173)</f>
        <v>0.19</v>
      </c>
      <c r="P154" s="229"/>
      <c r="Q154" s="229">
        <f>SUM(Q155:Q173)</f>
        <v>0</v>
      </c>
      <c r="R154" s="229"/>
      <c r="S154" s="229"/>
      <c r="T154" s="230"/>
      <c r="U154" s="224"/>
      <c r="V154" s="224">
        <f>SUM(V155:V173)</f>
        <v>41.69</v>
      </c>
      <c r="W154" s="224"/>
      <c r="X154" s="224"/>
      <c r="AG154" t="s">
        <v>160</v>
      </c>
    </row>
    <row r="155" spans="1:60" ht="56.25" outlineLevel="1" x14ac:dyDescent="0.2">
      <c r="A155" s="231">
        <v>33</v>
      </c>
      <c r="B155" s="232" t="s">
        <v>309</v>
      </c>
      <c r="C155" s="243" t="s">
        <v>310</v>
      </c>
      <c r="D155" s="233" t="s">
        <v>222</v>
      </c>
      <c r="E155" s="234">
        <v>62.8</v>
      </c>
      <c r="F155" s="235"/>
      <c r="G155" s="236">
        <f>ROUND(E155*F155,2)</f>
        <v>0</v>
      </c>
      <c r="H155" s="235"/>
      <c r="I155" s="236">
        <f>ROUND(E155*H155,2)</f>
        <v>0</v>
      </c>
      <c r="J155" s="235"/>
      <c r="K155" s="236">
        <f>ROUND(E155*J155,2)</f>
        <v>0</v>
      </c>
      <c r="L155" s="236">
        <v>21</v>
      </c>
      <c r="M155" s="236">
        <f>G155*(1+L155/100)</f>
        <v>0</v>
      </c>
      <c r="N155" s="236">
        <v>4.0000000000000003E-5</v>
      </c>
      <c r="O155" s="236">
        <f>ROUND(E155*N155,2)</f>
        <v>0</v>
      </c>
      <c r="P155" s="236">
        <v>0</v>
      </c>
      <c r="Q155" s="236">
        <f>ROUND(E155*P155,2)</f>
        <v>0</v>
      </c>
      <c r="R155" s="236" t="s">
        <v>216</v>
      </c>
      <c r="S155" s="236" t="s">
        <v>164</v>
      </c>
      <c r="T155" s="237" t="s">
        <v>178</v>
      </c>
      <c r="U155" s="222">
        <v>0.308</v>
      </c>
      <c r="V155" s="222">
        <f>ROUND(E155*U155,2)</f>
        <v>19.34</v>
      </c>
      <c r="W155" s="222"/>
      <c r="X155" s="222" t="s">
        <v>179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180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56" t="s">
        <v>311</v>
      </c>
      <c r="D156" s="249"/>
      <c r="E156" s="250">
        <v>62.8</v>
      </c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22"/>
      <c r="V156" s="222"/>
      <c r="W156" s="222"/>
      <c r="X156" s="222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184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9"/>
      <c r="B157" s="220"/>
      <c r="C157" s="245"/>
      <c r="D157" s="240"/>
      <c r="E157" s="240"/>
      <c r="F157" s="240"/>
      <c r="G157" s="240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170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33.75" outlineLevel="1" x14ac:dyDescent="0.2">
      <c r="A158" s="231">
        <v>34</v>
      </c>
      <c r="B158" s="232" t="s">
        <v>312</v>
      </c>
      <c r="C158" s="243" t="s">
        <v>313</v>
      </c>
      <c r="D158" s="233" t="s">
        <v>215</v>
      </c>
      <c r="E158" s="234">
        <v>15</v>
      </c>
      <c r="F158" s="235"/>
      <c r="G158" s="236">
        <f>ROUND(E158*F158,2)</f>
        <v>0</v>
      </c>
      <c r="H158" s="235"/>
      <c r="I158" s="236">
        <f>ROUND(E158*H158,2)</f>
        <v>0</v>
      </c>
      <c r="J158" s="235"/>
      <c r="K158" s="236">
        <f>ROUND(E158*J158,2)</f>
        <v>0</v>
      </c>
      <c r="L158" s="236">
        <v>21</v>
      </c>
      <c r="M158" s="236">
        <f>G158*(1+L158/100)</f>
        <v>0</v>
      </c>
      <c r="N158" s="236">
        <v>1.17E-2</v>
      </c>
      <c r="O158" s="236">
        <f>ROUND(E158*N158,2)</f>
        <v>0.18</v>
      </c>
      <c r="P158" s="236">
        <v>0</v>
      </c>
      <c r="Q158" s="236">
        <f>ROUND(E158*P158,2)</f>
        <v>0</v>
      </c>
      <c r="R158" s="236" t="s">
        <v>216</v>
      </c>
      <c r="S158" s="236" t="s">
        <v>164</v>
      </c>
      <c r="T158" s="237" t="s">
        <v>178</v>
      </c>
      <c r="U158" s="222">
        <v>0.28999999999999998</v>
      </c>
      <c r="V158" s="222">
        <f>ROUND(E158*U158,2)</f>
        <v>4.3499999999999996</v>
      </c>
      <c r="W158" s="222"/>
      <c r="X158" s="222" t="s">
        <v>179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180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9"/>
      <c r="B159" s="220"/>
      <c r="C159" s="255" t="s">
        <v>314</v>
      </c>
      <c r="D159" s="251"/>
      <c r="E159" s="251"/>
      <c r="F159" s="251"/>
      <c r="G159" s="251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182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56" t="s">
        <v>315</v>
      </c>
      <c r="D160" s="249"/>
      <c r="E160" s="250">
        <v>15</v>
      </c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184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45"/>
      <c r="D161" s="240"/>
      <c r="E161" s="240"/>
      <c r="F161" s="240"/>
      <c r="G161" s="240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170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31">
        <v>35</v>
      </c>
      <c r="B162" s="232" t="s">
        <v>316</v>
      </c>
      <c r="C162" s="243" t="s">
        <v>317</v>
      </c>
      <c r="D162" s="233" t="s">
        <v>215</v>
      </c>
      <c r="E162" s="234">
        <v>144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6">
        <v>0</v>
      </c>
      <c r="O162" s="236">
        <f>ROUND(E162*N162,2)</f>
        <v>0</v>
      </c>
      <c r="P162" s="236">
        <v>0</v>
      </c>
      <c r="Q162" s="236">
        <f>ROUND(E162*P162,2)</f>
        <v>0</v>
      </c>
      <c r="R162" s="236" t="s">
        <v>258</v>
      </c>
      <c r="S162" s="236" t="s">
        <v>164</v>
      </c>
      <c r="T162" s="237" t="s">
        <v>178</v>
      </c>
      <c r="U162" s="222">
        <v>0.125</v>
      </c>
      <c r="V162" s="222">
        <f>ROUND(E162*U162,2)</f>
        <v>18</v>
      </c>
      <c r="W162" s="222"/>
      <c r="X162" s="222" t="s">
        <v>179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180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9"/>
      <c r="B163" s="220"/>
      <c r="C163" s="256" t="s">
        <v>318</v>
      </c>
      <c r="D163" s="249"/>
      <c r="E163" s="250">
        <v>144</v>
      </c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184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45"/>
      <c r="D164" s="240"/>
      <c r="E164" s="240"/>
      <c r="F164" s="240"/>
      <c r="G164" s="240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170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31">
        <v>36</v>
      </c>
      <c r="B165" s="232" t="s">
        <v>319</v>
      </c>
      <c r="C165" s="243" t="s">
        <v>320</v>
      </c>
      <c r="D165" s="233" t="s">
        <v>215</v>
      </c>
      <c r="E165" s="234">
        <v>144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6">
        <v>0</v>
      </c>
      <c r="O165" s="236">
        <f>ROUND(E165*N165,2)</f>
        <v>0</v>
      </c>
      <c r="P165" s="236">
        <v>0</v>
      </c>
      <c r="Q165" s="236">
        <f>ROUND(E165*P165,2)</f>
        <v>0</v>
      </c>
      <c r="R165" s="236" t="s">
        <v>209</v>
      </c>
      <c r="S165" s="236" t="s">
        <v>164</v>
      </c>
      <c r="T165" s="237" t="s">
        <v>178</v>
      </c>
      <c r="U165" s="222">
        <v>0</v>
      </c>
      <c r="V165" s="222">
        <f>ROUND(E165*U165,2)</f>
        <v>0</v>
      </c>
      <c r="W165" s="222"/>
      <c r="X165" s="222" t="s">
        <v>210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211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9"/>
      <c r="B166" s="220"/>
      <c r="C166" s="256" t="s">
        <v>318</v>
      </c>
      <c r="D166" s="249"/>
      <c r="E166" s="250">
        <v>144</v>
      </c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  <c r="U166" s="222"/>
      <c r="V166" s="222"/>
      <c r="W166" s="222"/>
      <c r="X166" s="222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184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45"/>
      <c r="D167" s="240"/>
      <c r="E167" s="240"/>
      <c r="F167" s="240"/>
      <c r="G167" s="240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170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1" x14ac:dyDescent="0.2">
      <c r="A168" s="231">
        <v>37</v>
      </c>
      <c r="B168" s="232" t="s">
        <v>321</v>
      </c>
      <c r="C168" s="243" t="s">
        <v>322</v>
      </c>
      <c r="D168" s="233" t="s">
        <v>323</v>
      </c>
      <c r="E168" s="234">
        <v>0.14399999999999999</v>
      </c>
      <c r="F168" s="235"/>
      <c r="G168" s="236">
        <f>ROUND(E168*F168,2)</f>
        <v>0</v>
      </c>
      <c r="H168" s="235"/>
      <c r="I168" s="236">
        <f>ROUND(E168*H168,2)</f>
        <v>0</v>
      </c>
      <c r="J168" s="235"/>
      <c r="K168" s="236">
        <f>ROUND(E168*J168,2)</f>
        <v>0</v>
      </c>
      <c r="L168" s="236">
        <v>21</v>
      </c>
      <c r="M168" s="236">
        <f>G168*(1+L168/100)</f>
        <v>0</v>
      </c>
      <c r="N168" s="236">
        <v>1.9099999999999999E-2</v>
      </c>
      <c r="O168" s="236">
        <f>ROUND(E168*N168,2)</f>
        <v>0</v>
      </c>
      <c r="P168" s="236">
        <v>0</v>
      </c>
      <c r="Q168" s="236">
        <f>ROUND(E168*P168,2)</f>
        <v>0</v>
      </c>
      <c r="R168" s="236" t="s">
        <v>209</v>
      </c>
      <c r="S168" s="236" t="s">
        <v>164</v>
      </c>
      <c r="T168" s="237" t="s">
        <v>178</v>
      </c>
      <c r="U168" s="222">
        <v>0</v>
      </c>
      <c r="V168" s="222">
        <f>ROUND(E168*U168,2)</f>
        <v>0</v>
      </c>
      <c r="W168" s="222"/>
      <c r="X168" s="222" t="s">
        <v>210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211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19"/>
      <c r="B169" s="220"/>
      <c r="C169" s="256" t="s">
        <v>324</v>
      </c>
      <c r="D169" s="249"/>
      <c r="E169" s="250">
        <v>0.14399999999999999</v>
      </c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184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45"/>
      <c r="D170" s="240"/>
      <c r="E170" s="240"/>
      <c r="F170" s="240"/>
      <c r="G170" s="240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  <c r="U170" s="222"/>
      <c r="V170" s="222"/>
      <c r="W170" s="222"/>
      <c r="X170" s="222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170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31">
        <v>38</v>
      </c>
      <c r="B171" s="232" t="s">
        <v>325</v>
      </c>
      <c r="C171" s="243" t="s">
        <v>326</v>
      </c>
      <c r="D171" s="233" t="s">
        <v>257</v>
      </c>
      <c r="E171" s="234">
        <v>28.8</v>
      </c>
      <c r="F171" s="235"/>
      <c r="G171" s="236">
        <f>ROUND(E171*F171,2)</f>
        <v>0</v>
      </c>
      <c r="H171" s="235"/>
      <c r="I171" s="236">
        <f>ROUND(E171*H171,2)</f>
        <v>0</v>
      </c>
      <c r="J171" s="235"/>
      <c r="K171" s="236">
        <f>ROUND(E171*J171,2)</f>
        <v>0</v>
      </c>
      <c r="L171" s="236">
        <v>21</v>
      </c>
      <c r="M171" s="236">
        <f>G171*(1+L171/100)</f>
        <v>0</v>
      </c>
      <c r="N171" s="236">
        <v>5.0000000000000001E-4</v>
      </c>
      <c r="O171" s="236">
        <f>ROUND(E171*N171,2)</f>
        <v>0.01</v>
      </c>
      <c r="P171" s="236">
        <v>0</v>
      </c>
      <c r="Q171" s="236">
        <f>ROUND(E171*P171,2)</f>
        <v>0</v>
      </c>
      <c r="R171" s="236" t="s">
        <v>209</v>
      </c>
      <c r="S171" s="236" t="s">
        <v>164</v>
      </c>
      <c r="T171" s="237" t="s">
        <v>178</v>
      </c>
      <c r="U171" s="222">
        <v>0</v>
      </c>
      <c r="V171" s="222">
        <f>ROUND(E171*U171,2)</f>
        <v>0</v>
      </c>
      <c r="W171" s="222"/>
      <c r="X171" s="222" t="s">
        <v>210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211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9"/>
      <c r="B172" s="220"/>
      <c r="C172" s="256" t="s">
        <v>327</v>
      </c>
      <c r="D172" s="249"/>
      <c r="E172" s="250">
        <v>28.8</v>
      </c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  <c r="U172" s="222"/>
      <c r="V172" s="222"/>
      <c r="W172" s="222"/>
      <c r="X172" s="222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184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45"/>
      <c r="D173" s="240"/>
      <c r="E173" s="240"/>
      <c r="F173" s="240"/>
      <c r="G173" s="240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  <c r="U173" s="222"/>
      <c r="V173" s="222"/>
      <c r="W173" s="222"/>
      <c r="X173" s="222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170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25" t="s">
        <v>159</v>
      </c>
      <c r="B174" s="226" t="s">
        <v>88</v>
      </c>
      <c r="C174" s="242" t="s">
        <v>89</v>
      </c>
      <c r="D174" s="227"/>
      <c r="E174" s="228"/>
      <c r="F174" s="229"/>
      <c r="G174" s="229">
        <f>SUMIF(AG175:AG235,"&lt;&gt;NOR",G175:G235)</f>
        <v>0</v>
      </c>
      <c r="H174" s="229"/>
      <c r="I174" s="229">
        <f>SUM(I175:I235)</f>
        <v>0</v>
      </c>
      <c r="J174" s="229"/>
      <c r="K174" s="229">
        <f>SUM(K175:K235)</f>
        <v>0</v>
      </c>
      <c r="L174" s="229"/>
      <c r="M174" s="229">
        <f>SUM(M175:M235)</f>
        <v>0</v>
      </c>
      <c r="N174" s="229"/>
      <c r="O174" s="229">
        <f>SUM(O175:O235)</f>
        <v>0.04</v>
      </c>
      <c r="P174" s="229"/>
      <c r="Q174" s="229">
        <f>SUM(Q175:Q235)</f>
        <v>15.749999999999998</v>
      </c>
      <c r="R174" s="229"/>
      <c r="S174" s="229"/>
      <c r="T174" s="230"/>
      <c r="U174" s="224"/>
      <c r="V174" s="224">
        <f>SUM(V175:V235)</f>
        <v>97.79</v>
      </c>
      <c r="W174" s="224"/>
      <c r="X174" s="224"/>
      <c r="AG174" t="s">
        <v>160</v>
      </c>
    </row>
    <row r="175" spans="1:60" outlineLevel="1" x14ac:dyDescent="0.2">
      <c r="A175" s="231">
        <v>39</v>
      </c>
      <c r="B175" s="232" t="s">
        <v>328</v>
      </c>
      <c r="C175" s="243" t="s">
        <v>329</v>
      </c>
      <c r="D175" s="233" t="s">
        <v>222</v>
      </c>
      <c r="E175" s="234">
        <v>24.96</v>
      </c>
      <c r="F175" s="235"/>
      <c r="G175" s="236">
        <f>ROUND(E175*F175,2)</f>
        <v>0</v>
      </c>
      <c r="H175" s="235"/>
      <c r="I175" s="236">
        <f>ROUND(E175*H175,2)</f>
        <v>0</v>
      </c>
      <c r="J175" s="235"/>
      <c r="K175" s="236">
        <f>ROUND(E175*J175,2)</f>
        <v>0</v>
      </c>
      <c r="L175" s="236">
        <v>21</v>
      </c>
      <c r="M175" s="236">
        <f>G175*(1+L175/100)</f>
        <v>0</v>
      </c>
      <c r="N175" s="236">
        <v>6.7000000000000002E-4</v>
      </c>
      <c r="O175" s="236">
        <f>ROUND(E175*N175,2)</f>
        <v>0.02</v>
      </c>
      <c r="P175" s="236">
        <v>0.31900000000000001</v>
      </c>
      <c r="Q175" s="236">
        <f>ROUND(E175*P175,2)</f>
        <v>7.96</v>
      </c>
      <c r="R175" s="236" t="s">
        <v>330</v>
      </c>
      <c r="S175" s="236" t="s">
        <v>164</v>
      </c>
      <c r="T175" s="237" t="s">
        <v>178</v>
      </c>
      <c r="U175" s="222">
        <v>0.317</v>
      </c>
      <c r="V175" s="222">
        <f>ROUND(E175*U175,2)</f>
        <v>7.91</v>
      </c>
      <c r="W175" s="222"/>
      <c r="X175" s="222" t="s">
        <v>179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180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19"/>
      <c r="B176" s="220"/>
      <c r="C176" s="255" t="s">
        <v>331</v>
      </c>
      <c r="D176" s="251"/>
      <c r="E176" s="251"/>
      <c r="F176" s="251"/>
      <c r="G176" s="251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  <c r="U176" s="222"/>
      <c r="V176" s="222"/>
      <c r="W176" s="222"/>
      <c r="X176" s="222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182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52" t="str">
        <f>C176</f>
        <v>nebo vybourání otvorů průřezové plochy přes 4 m2 v příčkách, včetně pomocného lešení o výšce podlahy do 1900 mm a pro zatížení do 1,5 kPa  (150 kg/m2),</v>
      </c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56" t="s">
        <v>332</v>
      </c>
      <c r="D177" s="249"/>
      <c r="E177" s="250">
        <v>29.76</v>
      </c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/>
      <c r="X177" s="222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184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9"/>
      <c r="B178" s="220"/>
      <c r="C178" s="256" t="s">
        <v>333</v>
      </c>
      <c r="D178" s="249"/>
      <c r="E178" s="250">
        <v>-4.8</v>
      </c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/>
      <c r="X178" s="222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184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9"/>
      <c r="B179" s="220"/>
      <c r="C179" s="245"/>
      <c r="D179" s="240"/>
      <c r="E179" s="240"/>
      <c r="F179" s="240"/>
      <c r="G179" s="240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2"/>
      <c r="U179" s="222"/>
      <c r="V179" s="222"/>
      <c r="W179" s="222"/>
      <c r="X179" s="222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170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31">
        <v>40</v>
      </c>
      <c r="B180" s="232" t="s">
        <v>334</v>
      </c>
      <c r="C180" s="243" t="s">
        <v>335</v>
      </c>
      <c r="D180" s="233" t="s">
        <v>222</v>
      </c>
      <c r="E180" s="234">
        <v>7.8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6">
        <v>6.7000000000000002E-4</v>
      </c>
      <c r="O180" s="236">
        <f>ROUND(E180*N180,2)</f>
        <v>0.01</v>
      </c>
      <c r="P180" s="236">
        <v>0.1</v>
      </c>
      <c r="Q180" s="236">
        <f>ROUND(E180*P180,2)</f>
        <v>0.78</v>
      </c>
      <c r="R180" s="236" t="s">
        <v>330</v>
      </c>
      <c r="S180" s="236" t="s">
        <v>164</v>
      </c>
      <c r="T180" s="237" t="s">
        <v>178</v>
      </c>
      <c r="U180" s="222">
        <v>0.35799999999999998</v>
      </c>
      <c r="V180" s="222">
        <f>ROUND(E180*U180,2)</f>
        <v>2.79</v>
      </c>
      <c r="W180" s="222"/>
      <c r="X180" s="222" t="s">
        <v>179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180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19"/>
      <c r="B181" s="220"/>
      <c r="C181" s="255" t="s">
        <v>336</v>
      </c>
      <c r="D181" s="251"/>
      <c r="E181" s="251"/>
      <c r="F181" s="251"/>
      <c r="G181" s="251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  <c r="U181" s="222"/>
      <c r="V181" s="222"/>
      <c r="W181" s="222"/>
      <c r="X181" s="222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182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52" t="str">
        <f>C181</f>
        <v>nebo vybourání otvorů jakýchkoliv rozměrů, včetně pomocného lešení o výšce podlahy do 1900 mm a pro zatížení do 1,5 kPa  (150 kg/m2),</v>
      </c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9"/>
      <c r="B182" s="220"/>
      <c r="C182" s="256" t="s">
        <v>337</v>
      </c>
      <c r="D182" s="249"/>
      <c r="E182" s="250">
        <v>7.8</v>
      </c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/>
      <c r="V182" s="222"/>
      <c r="W182" s="222"/>
      <c r="X182" s="222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184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45"/>
      <c r="D183" s="240"/>
      <c r="E183" s="240"/>
      <c r="F183" s="240"/>
      <c r="G183" s="240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  <c r="T183" s="222"/>
      <c r="U183" s="222"/>
      <c r="V183" s="222"/>
      <c r="W183" s="222"/>
      <c r="X183" s="222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170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31">
        <v>41</v>
      </c>
      <c r="B184" s="232" t="s">
        <v>338</v>
      </c>
      <c r="C184" s="243" t="s">
        <v>339</v>
      </c>
      <c r="D184" s="233" t="s">
        <v>176</v>
      </c>
      <c r="E184" s="234">
        <v>0.53400000000000003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6">
        <v>0</v>
      </c>
      <c r="O184" s="236">
        <f>ROUND(E184*N184,2)</f>
        <v>0</v>
      </c>
      <c r="P184" s="236">
        <v>2.2000000000000002</v>
      </c>
      <c r="Q184" s="236">
        <f>ROUND(E184*P184,2)</f>
        <v>1.17</v>
      </c>
      <c r="R184" s="236" t="s">
        <v>330</v>
      </c>
      <c r="S184" s="236" t="s">
        <v>164</v>
      </c>
      <c r="T184" s="237" t="s">
        <v>178</v>
      </c>
      <c r="U184" s="222">
        <v>10.67</v>
      </c>
      <c r="V184" s="222">
        <f>ROUND(E184*U184,2)</f>
        <v>5.7</v>
      </c>
      <c r="W184" s="222"/>
      <c r="X184" s="222" t="s">
        <v>179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180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56" t="s">
        <v>234</v>
      </c>
      <c r="D185" s="249"/>
      <c r="E185" s="250">
        <v>0.53400000000000003</v>
      </c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184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9"/>
      <c r="B186" s="220"/>
      <c r="C186" s="245"/>
      <c r="D186" s="240"/>
      <c r="E186" s="240"/>
      <c r="F186" s="240"/>
      <c r="G186" s="240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170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31">
        <v>42</v>
      </c>
      <c r="B187" s="232" t="s">
        <v>340</v>
      </c>
      <c r="C187" s="243" t="s">
        <v>341</v>
      </c>
      <c r="D187" s="233" t="s">
        <v>257</v>
      </c>
      <c r="E187" s="234">
        <v>24.75</v>
      </c>
      <c r="F187" s="235"/>
      <c r="G187" s="236">
        <f>ROUND(E187*F187,2)</f>
        <v>0</v>
      </c>
      <c r="H187" s="235"/>
      <c r="I187" s="236">
        <f>ROUND(E187*H187,2)</f>
        <v>0</v>
      </c>
      <c r="J187" s="235"/>
      <c r="K187" s="236">
        <f>ROUND(E187*J187,2)</f>
        <v>0</v>
      </c>
      <c r="L187" s="236">
        <v>21</v>
      </c>
      <c r="M187" s="236">
        <f>G187*(1+L187/100)</f>
        <v>0</v>
      </c>
      <c r="N187" s="236">
        <v>0</v>
      </c>
      <c r="O187" s="236">
        <f>ROUND(E187*N187,2)</f>
        <v>0</v>
      </c>
      <c r="P187" s="236">
        <v>4.0000000000000002E-4</v>
      </c>
      <c r="Q187" s="236">
        <f>ROUND(E187*P187,2)</f>
        <v>0.01</v>
      </c>
      <c r="R187" s="236" t="s">
        <v>330</v>
      </c>
      <c r="S187" s="236" t="s">
        <v>164</v>
      </c>
      <c r="T187" s="237" t="s">
        <v>178</v>
      </c>
      <c r="U187" s="222">
        <v>7.0000000000000007E-2</v>
      </c>
      <c r="V187" s="222">
        <f>ROUND(E187*U187,2)</f>
        <v>1.73</v>
      </c>
      <c r="W187" s="222"/>
      <c r="X187" s="222" t="s">
        <v>179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180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9"/>
      <c r="B188" s="220"/>
      <c r="C188" s="256" t="s">
        <v>342</v>
      </c>
      <c r="D188" s="249"/>
      <c r="E188" s="250">
        <v>14.35</v>
      </c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184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9"/>
      <c r="B189" s="220"/>
      <c r="C189" s="256" t="s">
        <v>343</v>
      </c>
      <c r="D189" s="249"/>
      <c r="E189" s="250">
        <v>10.4</v>
      </c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  <c r="T189" s="222"/>
      <c r="U189" s="222"/>
      <c r="V189" s="222"/>
      <c r="W189" s="222"/>
      <c r="X189" s="222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184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9"/>
      <c r="B190" s="220"/>
      <c r="C190" s="245"/>
      <c r="D190" s="240"/>
      <c r="E190" s="240"/>
      <c r="F190" s="240"/>
      <c r="G190" s="240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  <c r="U190" s="222"/>
      <c r="V190" s="222"/>
      <c r="W190" s="222"/>
      <c r="X190" s="222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170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1">
        <v>43</v>
      </c>
      <c r="B191" s="232" t="s">
        <v>344</v>
      </c>
      <c r="C191" s="243" t="s">
        <v>345</v>
      </c>
      <c r="D191" s="233" t="s">
        <v>215</v>
      </c>
      <c r="E191" s="234">
        <v>3</v>
      </c>
      <c r="F191" s="235"/>
      <c r="G191" s="236">
        <f>ROUND(E191*F191,2)</f>
        <v>0</v>
      </c>
      <c r="H191" s="235"/>
      <c r="I191" s="236">
        <f>ROUND(E191*H191,2)</f>
        <v>0</v>
      </c>
      <c r="J191" s="235"/>
      <c r="K191" s="236">
        <f>ROUND(E191*J191,2)</f>
        <v>0</v>
      </c>
      <c r="L191" s="236">
        <v>21</v>
      </c>
      <c r="M191" s="236">
        <f>G191*(1+L191/100)</f>
        <v>0</v>
      </c>
      <c r="N191" s="236">
        <v>0</v>
      </c>
      <c r="O191" s="236">
        <f>ROUND(E191*N191,2)</f>
        <v>0</v>
      </c>
      <c r="P191" s="236">
        <v>0</v>
      </c>
      <c r="Q191" s="236">
        <f>ROUND(E191*P191,2)</f>
        <v>0</v>
      </c>
      <c r="R191" s="236" t="s">
        <v>330</v>
      </c>
      <c r="S191" s="236" t="s">
        <v>164</v>
      </c>
      <c r="T191" s="237" t="s">
        <v>178</v>
      </c>
      <c r="U191" s="222">
        <v>0.05</v>
      </c>
      <c r="V191" s="222">
        <f>ROUND(E191*U191,2)</f>
        <v>0.15</v>
      </c>
      <c r="W191" s="222"/>
      <c r="X191" s="222" t="s">
        <v>179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180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55" t="s">
        <v>346</v>
      </c>
      <c r="D192" s="251"/>
      <c r="E192" s="251"/>
      <c r="F192" s="251"/>
      <c r="G192" s="251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  <c r="U192" s="222"/>
      <c r="V192" s="222"/>
      <c r="W192" s="222"/>
      <c r="X192" s="222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182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9"/>
      <c r="B193" s="220"/>
      <c r="C193" s="256" t="s">
        <v>72</v>
      </c>
      <c r="D193" s="249"/>
      <c r="E193" s="250">
        <v>3</v>
      </c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  <c r="U193" s="222"/>
      <c r="V193" s="222"/>
      <c r="W193" s="222"/>
      <c r="X193" s="222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184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9"/>
      <c r="B194" s="220"/>
      <c r="C194" s="245"/>
      <c r="D194" s="240"/>
      <c r="E194" s="240"/>
      <c r="F194" s="240"/>
      <c r="G194" s="240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170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33.75" outlineLevel="1" x14ac:dyDescent="0.2">
      <c r="A195" s="231">
        <v>44</v>
      </c>
      <c r="B195" s="232" t="s">
        <v>347</v>
      </c>
      <c r="C195" s="243" t="s">
        <v>348</v>
      </c>
      <c r="D195" s="233" t="s">
        <v>222</v>
      </c>
      <c r="E195" s="234">
        <v>6.4</v>
      </c>
      <c r="F195" s="235"/>
      <c r="G195" s="236">
        <f>ROUND(E195*F195,2)</f>
        <v>0</v>
      </c>
      <c r="H195" s="235"/>
      <c r="I195" s="236">
        <f>ROUND(E195*H195,2)</f>
        <v>0</v>
      </c>
      <c r="J195" s="235"/>
      <c r="K195" s="236">
        <f>ROUND(E195*J195,2)</f>
        <v>0</v>
      </c>
      <c r="L195" s="236">
        <v>21</v>
      </c>
      <c r="M195" s="236">
        <f>G195*(1+L195/100)</f>
        <v>0</v>
      </c>
      <c r="N195" s="236">
        <v>1.17E-3</v>
      </c>
      <c r="O195" s="236">
        <f>ROUND(E195*N195,2)</f>
        <v>0.01</v>
      </c>
      <c r="P195" s="236">
        <v>7.5999999999999998E-2</v>
      </c>
      <c r="Q195" s="236">
        <f>ROUND(E195*P195,2)</f>
        <v>0.49</v>
      </c>
      <c r="R195" s="236" t="s">
        <v>330</v>
      </c>
      <c r="S195" s="236" t="s">
        <v>164</v>
      </c>
      <c r="T195" s="237" t="s">
        <v>178</v>
      </c>
      <c r="U195" s="222">
        <v>0.93899999999999995</v>
      </c>
      <c r="V195" s="222">
        <f>ROUND(E195*U195,2)</f>
        <v>6.01</v>
      </c>
      <c r="W195" s="222"/>
      <c r="X195" s="222" t="s">
        <v>179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180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56" t="s">
        <v>349</v>
      </c>
      <c r="D196" s="249"/>
      <c r="E196" s="250">
        <v>6.4</v>
      </c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2"/>
      <c r="U196" s="222"/>
      <c r="V196" s="222"/>
      <c r="W196" s="222"/>
      <c r="X196" s="222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184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9"/>
      <c r="B197" s="220"/>
      <c r="C197" s="245"/>
      <c r="D197" s="240"/>
      <c r="E197" s="240"/>
      <c r="F197" s="240"/>
      <c r="G197" s="240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  <c r="U197" s="222"/>
      <c r="V197" s="222"/>
      <c r="W197" s="222"/>
      <c r="X197" s="222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170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31">
        <v>45</v>
      </c>
      <c r="B198" s="232" t="s">
        <v>350</v>
      </c>
      <c r="C198" s="243" t="s">
        <v>351</v>
      </c>
      <c r="D198" s="233" t="s">
        <v>257</v>
      </c>
      <c r="E198" s="234">
        <v>35.6</v>
      </c>
      <c r="F198" s="235"/>
      <c r="G198" s="236">
        <f>ROUND(E198*F198,2)</f>
        <v>0</v>
      </c>
      <c r="H198" s="235"/>
      <c r="I198" s="236">
        <f>ROUND(E198*H198,2)</f>
        <v>0</v>
      </c>
      <c r="J198" s="235"/>
      <c r="K198" s="236">
        <f>ROUND(E198*J198,2)</f>
        <v>0</v>
      </c>
      <c r="L198" s="236">
        <v>21</v>
      </c>
      <c r="M198" s="236">
        <f>G198*(1+L198/100)</f>
        <v>0</v>
      </c>
      <c r="N198" s="236">
        <v>0</v>
      </c>
      <c r="O198" s="236">
        <f>ROUND(E198*N198,2)</f>
        <v>0</v>
      </c>
      <c r="P198" s="236">
        <v>4.6000000000000001E-4</v>
      </c>
      <c r="Q198" s="236">
        <f>ROUND(E198*P198,2)</f>
        <v>0.02</v>
      </c>
      <c r="R198" s="236" t="s">
        <v>330</v>
      </c>
      <c r="S198" s="236" t="s">
        <v>164</v>
      </c>
      <c r="T198" s="237" t="s">
        <v>178</v>
      </c>
      <c r="U198" s="222">
        <v>0.9</v>
      </c>
      <c r="V198" s="222">
        <f>ROUND(E198*U198,2)</f>
        <v>32.04</v>
      </c>
      <c r="W198" s="222"/>
      <c r="X198" s="222" t="s">
        <v>179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180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9"/>
      <c r="B199" s="220"/>
      <c r="C199" s="256" t="s">
        <v>352</v>
      </c>
      <c r="D199" s="249"/>
      <c r="E199" s="250">
        <v>35.6</v>
      </c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2"/>
      <c r="U199" s="222"/>
      <c r="V199" s="222"/>
      <c r="W199" s="222"/>
      <c r="X199" s="222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184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45"/>
      <c r="D200" s="240"/>
      <c r="E200" s="240"/>
      <c r="F200" s="240"/>
      <c r="G200" s="240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  <c r="U200" s="222"/>
      <c r="V200" s="222"/>
      <c r="W200" s="222"/>
      <c r="X200" s="222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170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22.5" outlineLevel="1" x14ac:dyDescent="0.2">
      <c r="A201" s="231">
        <v>46</v>
      </c>
      <c r="B201" s="232" t="s">
        <v>353</v>
      </c>
      <c r="C201" s="243" t="s">
        <v>354</v>
      </c>
      <c r="D201" s="233" t="s">
        <v>257</v>
      </c>
      <c r="E201" s="234">
        <v>12.36</v>
      </c>
      <c r="F201" s="235"/>
      <c r="G201" s="236">
        <f>ROUND(E201*F201,2)</f>
        <v>0</v>
      </c>
      <c r="H201" s="235"/>
      <c r="I201" s="236">
        <f>ROUND(E201*H201,2)</f>
        <v>0</v>
      </c>
      <c r="J201" s="235"/>
      <c r="K201" s="236">
        <f>ROUND(E201*J201,2)</f>
        <v>0</v>
      </c>
      <c r="L201" s="236">
        <v>21</v>
      </c>
      <c r="M201" s="236">
        <f>G201*(1+L201/100)</f>
        <v>0</v>
      </c>
      <c r="N201" s="236">
        <v>0</v>
      </c>
      <c r="O201" s="236">
        <f>ROUND(E201*N201,2)</f>
        <v>0</v>
      </c>
      <c r="P201" s="236">
        <v>7.0000000000000001E-3</v>
      </c>
      <c r="Q201" s="236">
        <f>ROUND(E201*P201,2)</f>
        <v>0.09</v>
      </c>
      <c r="R201" s="236" t="s">
        <v>330</v>
      </c>
      <c r="S201" s="236" t="s">
        <v>164</v>
      </c>
      <c r="T201" s="237" t="s">
        <v>178</v>
      </c>
      <c r="U201" s="222">
        <v>0.25800000000000001</v>
      </c>
      <c r="V201" s="222">
        <f>ROUND(E201*U201,2)</f>
        <v>3.19</v>
      </c>
      <c r="W201" s="222"/>
      <c r="X201" s="222" t="s">
        <v>179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180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9"/>
      <c r="B202" s="220"/>
      <c r="C202" s="256" t="s">
        <v>355</v>
      </c>
      <c r="D202" s="249"/>
      <c r="E202" s="250">
        <v>12.36</v>
      </c>
      <c r="F202" s="222"/>
      <c r="G202" s="222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222"/>
      <c r="U202" s="222"/>
      <c r="V202" s="222"/>
      <c r="W202" s="222"/>
      <c r="X202" s="222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184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9"/>
      <c r="B203" s="220"/>
      <c r="C203" s="245"/>
      <c r="D203" s="240"/>
      <c r="E203" s="240"/>
      <c r="F203" s="240"/>
      <c r="G203" s="240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2"/>
      <c r="U203" s="222"/>
      <c r="V203" s="222"/>
      <c r="W203" s="222"/>
      <c r="X203" s="222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170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22.5" outlineLevel="1" x14ac:dyDescent="0.2">
      <c r="A204" s="231">
        <v>47</v>
      </c>
      <c r="B204" s="232" t="s">
        <v>356</v>
      </c>
      <c r="C204" s="243" t="s">
        <v>357</v>
      </c>
      <c r="D204" s="233" t="s">
        <v>257</v>
      </c>
      <c r="E204" s="234">
        <v>9.27</v>
      </c>
      <c r="F204" s="235"/>
      <c r="G204" s="236">
        <f>ROUND(E204*F204,2)</f>
        <v>0</v>
      </c>
      <c r="H204" s="235"/>
      <c r="I204" s="236">
        <f>ROUND(E204*H204,2)</f>
        <v>0</v>
      </c>
      <c r="J204" s="235"/>
      <c r="K204" s="236">
        <f>ROUND(E204*J204,2)</f>
        <v>0</v>
      </c>
      <c r="L204" s="236">
        <v>21</v>
      </c>
      <c r="M204" s="236">
        <f>G204*(1+L204/100)</f>
        <v>0</v>
      </c>
      <c r="N204" s="236">
        <v>0</v>
      </c>
      <c r="O204" s="236">
        <f>ROUND(E204*N204,2)</f>
        <v>0</v>
      </c>
      <c r="P204" s="236">
        <v>8.9999999999999993E-3</v>
      </c>
      <c r="Q204" s="236">
        <f>ROUND(E204*P204,2)</f>
        <v>0.08</v>
      </c>
      <c r="R204" s="236" t="s">
        <v>330</v>
      </c>
      <c r="S204" s="236" t="s">
        <v>164</v>
      </c>
      <c r="T204" s="237" t="s">
        <v>178</v>
      </c>
      <c r="U204" s="222">
        <v>0.42</v>
      </c>
      <c r="V204" s="222">
        <f>ROUND(E204*U204,2)</f>
        <v>3.89</v>
      </c>
      <c r="W204" s="222"/>
      <c r="X204" s="222" t="s">
        <v>179</v>
      </c>
      <c r="Y204" s="212"/>
      <c r="Z204" s="212"/>
      <c r="AA204" s="212"/>
      <c r="AB204" s="212"/>
      <c r="AC204" s="212"/>
      <c r="AD204" s="212"/>
      <c r="AE204" s="212"/>
      <c r="AF204" s="212"/>
      <c r="AG204" s="212" t="s">
        <v>180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19"/>
      <c r="B205" s="220"/>
      <c r="C205" s="256" t="s">
        <v>358</v>
      </c>
      <c r="D205" s="249"/>
      <c r="E205" s="250">
        <v>9.27</v>
      </c>
      <c r="F205" s="222"/>
      <c r="G205" s="222"/>
      <c r="H205" s="222"/>
      <c r="I205" s="222"/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  <c r="T205" s="222"/>
      <c r="U205" s="222"/>
      <c r="V205" s="222"/>
      <c r="W205" s="222"/>
      <c r="X205" s="222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184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45"/>
      <c r="D206" s="240"/>
      <c r="E206" s="240"/>
      <c r="F206" s="240"/>
      <c r="G206" s="240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222"/>
      <c r="U206" s="222"/>
      <c r="V206" s="222"/>
      <c r="W206" s="222"/>
      <c r="X206" s="222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170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1" x14ac:dyDescent="0.2">
      <c r="A207" s="231">
        <v>48</v>
      </c>
      <c r="B207" s="232" t="s">
        <v>359</v>
      </c>
      <c r="C207" s="243" t="s">
        <v>360</v>
      </c>
      <c r="D207" s="233" t="s">
        <v>257</v>
      </c>
      <c r="E207" s="234">
        <v>6</v>
      </c>
      <c r="F207" s="235"/>
      <c r="G207" s="236">
        <f>ROUND(E207*F207,2)</f>
        <v>0</v>
      </c>
      <c r="H207" s="235"/>
      <c r="I207" s="236">
        <f>ROUND(E207*H207,2)</f>
        <v>0</v>
      </c>
      <c r="J207" s="235"/>
      <c r="K207" s="236">
        <f>ROUND(E207*J207,2)</f>
        <v>0</v>
      </c>
      <c r="L207" s="236">
        <v>21</v>
      </c>
      <c r="M207" s="236">
        <f>G207*(1+L207/100)</f>
        <v>0</v>
      </c>
      <c r="N207" s="236">
        <v>4.8999999999999998E-4</v>
      </c>
      <c r="O207" s="236">
        <f>ROUND(E207*N207,2)</f>
        <v>0</v>
      </c>
      <c r="P207" s="236">
        <v>6.0000000000000001E-3</v>
      </c>
      <c r="Q207" s="236">
        <f>ROUND(E207*P207,2)</f>
        <v>0.04</v>
      </c>
      <c r="R207" s="236" t="s">
        <v>330</v>
      </c>
      <c r="S207" s="236" t="s">
        <v>164</v>
      </c>
      <c r="T207" s="237" t="s">
        <v>178</v>
      </c>
      <c r="U207" s="222">
        <v>0.27400000000000002</v>
      </c>
      <c r="V207" s="222">
        <f>ROUND(E207*U207,2)</f>
        <v>1.64</v>
      </c>
      <c r="W207" s="222"/>
      <c r="X207" s="222" t="s">
        <v>179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180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56" t="s">
        <v>260</v>
      </c>
      <c r="D208" s="249"/>
      <c r="E208" s="250">
        <v>6</v>
      </c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222"/>
      <c r="U208" s="222"/>
      <c r="V208" s="222"/>
      <c r="W208" s="222"/>
      <c r="X208" s="222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184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9"/>
      <c r="B209" s="220"/>
      <c r="C209" s="245"/>
      <c r="D209" s="240"/>
      <c r="E209" s="240"/>
      <c r="F209" s="240"/>
      <c r="G209" s="240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  <c r="R209" s="222"/>
      <c r="S209" s="222"/>
      <c r="T209" s="222"/>
      <c r="U209" s="222"/>
      <c r="V209" s="222"/>
      <c r="W209" s="222"/>
      <c r="X209" s="222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170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31">
        <v>49</v>
      </c>
      <c r="B210" s="232" t="s">
        <v>361</v>
      </c>
      <c r="C210" s="243" t="s">
        <v>362</v>
      </c>
      <c r="D210" s="233" t="s">
        <v>257</v>
      </c>
      <c r="E210" s="234">
        <v>8.4</v>
      </c>
      <c r="F210" s="235"/>
      <c r="G210" s="236">
        <f>ROUND(E210*F210,2)</f>
        <v>0</v>
      </c>
      <c r="H210" s="235"/>
      <c r="I210" s="236">
        <f>ROUND(E210*H210,2)</f>
        <v>0</v>
      </c>
      <c r="J210" s="235"/>
      <c r="K210" s="236">
        <f>ROUND(E210*J210,2)</f>
        <v>0</v>
      </c>
      <c r="L210" s="236">
        <v>21</v>
      </c>
      <c r="M210" s="236">
        <f>G210*(1+L210/100)</f>
        <v>0</v>
      </c>
      <c r="N210" s="236">
        <v>0</v>
      </c>
      <c r="O210" s="236">
        <f>ROUND(E210*N210,2)</f>
        <v>0</v>
      </c>
      <c r="P210" s="236">
        <v>1.6E-2</v>
      </c>
      <c r="Q210" s="236">
        <f>ROUND(E210*P210,2)</f>
        <v>0.13</v>
      </c>
      <c r="R210" s="236" t="s">
        <v>330</v>
      </c>
      <c r="S210" s="236" t="s">
        <v>164</v>
      </c>
      <c r="T210" s="237" t="s">
        <v>178</v>
      </c>
      <c r="U210" s="222">
        <v>0.21</v>
      </c>
      <c r="V210" s="222">
        <f>ROUND(E210*U210,2)</f>
        <v>1.76</v>
      </c>
      <c r="W210" s="222"/>
      <c r="X210" s="222" t="s">
        <v>179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180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9"/>
      <c r="B211" s="220"/>
      <c r="C211" s="256" t="s">
        <v>363</v>
      </c>
      <c r="D211" s="249"/>
      <c r="E211" s="250">
        <v>8.4</v>
      </c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2"/>
      <c r="U211" s="222"/>
      <c r="V211" s="222"/>
      <c r="W211" s="222"/>
      <c r="X211" s="222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184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9"/>
      <c r="B212" s="220"/>
      <c r="C212" s="245"/>
      <c r="D212" s="240"/>
      <c r="E212" s="240"/>
      <c r="F212" s="240"/>
      <c r="G212" s="240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170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22.5" outlineLevel="1" x14ac:dyDescent="0.2">
      <c r="A213" s="231">
        <v>50</v>
      </c>
      <c r="B213" s="232" t="s">
        <v>364</v>
      </c>
      <c r="C213" s="243" t="s">
        <v>365</v>
      </c>
      <c r="D213" s="233" t="s">
        <v>257</v>
      </c>
      <c r="E213" s="234">
        <v>13.8</v>
      </c>
      <c r="F213" s="235"/>
      <c r="G213" s="236">
        <f>ROUND(E213*F213,2)</f>
        <v>0</v>
      </c>
      <c r="H213" s="235"/>
      <c r="I213" s="236">
        <f>ROUND(E213*H213,2)</f>
        <v>0</v>
      </c>
      <c r="J213" s="235"/>
      <c r="K213" s="236">
        <f>ROUND(E213*J213,2)</f>
        <v>0</v>
      </c>
      <c r="L213" s="236">
        <v>21</v>
      </c>
      <c r="M213" s="236">
        <f>G213*(1+L213/100)</f>
        <v>0</v>
      </c>
      <c r="N213" s="236">
        <v>0</v>
      </c>
      <c r="O213" s="236">
        <f>ROUND(E213*N213,2)</f>
        <v>0</v>
      </c>
      <c r="P213" s="236">
        <v>3.6999999999999998E-2</v>
      </c>
      <c r="Q213" s="236">
        <f>ROUND(E213*P213,2)</f>
        <v>0.51</v>
      </c>
      <c r="R213" s="236" t="s">
        <v>330</v>
      </c>
      <c r="S213" s="236" t="s">
        <v>164</v>
      </c>
      <c r="T213" s="237" t="s">
        <v>178</v>
      </c>
      <c r="U213" s="222">
        <v>0.55000000000000004</v>
      </c>
      <c r="V213" s="222">
        <f>ROUND(E213*U213,2)</f>
        <v>7.59</v>
      </c>
      <c r="W213" s="222"/>
      <c r="X213" s="222" t="s">
        <v>179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180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56" t="s">
        <v>366</v>
      </c>
      <c r="D214" s="249"/>
      <c r="E214" s="250">
        <v>8.8000000000000007</v>
      </c>
      <c r="F214" s="222"/>
      <c r="G214" s="222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222"/>
      <c r="U214" s="222"/>
      <c r="V214" s="222"/>
      <c r="W214" s="222"/>
      <c r="X214" s="222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184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9"/>
      <c r="B215" s="220"/>
      <c r="C215" s="256" t="s">
        <v>367</v>
      </c>
      <c r="D215" s="249"/>
      <c r="E215" s="250">
        <v>5</v>
      </c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222"/>
      <c r="U215" s="222"/>
      <c r="V215" s="222"/>
      <c r="W215" s="222"/>
      <c r="X215" s="222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184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45"/>
      <c r="D216" s="240"/>
      <c r="E216" s="240"/>
      <c r="F216" s="240"/>
      <c r="G216" s="240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222"/>
      <c r="U216" s="222"/>
      <c r="V216" s="222"/>
      <c r="W216" s="222"/>
      <c r="X216" s="222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170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22.5" outlineLevel="1" x14ac:dyDescent="0.2">
      <c r="A217" s="231">
        <v>51</v>
      </c>
      <c r="B217" s="232" t="s">
        <v>368</v>
      </c>
      <c r="C217" s="243" t="s">
        <v>369</v>
      </c>
      <c r="D217" s="233" t="s">
        <v>257</v>
      </c>
      <c r="E217" s="234">
        <v>2</v>
      </c>
      <c r="F217" s="235"/>
      <c r="G217" s="236">
        <f>ROUND(E217*F217,2)</f>
        <v>0</v>
      </c>
      <c r="H217" s="235"/>
      <c r="I217" s="236">
        <f>ROUND(E217*H217,2)</f>
        <v>0</v>
      </c>
      <c r="J217" s="235"/>
      <c r="K217" s="236">
        <f>ROUND(E217*J217,2)</f>
        <v>0</v>
      </c>
      <c r="L217" s="236">
        <v>21</v>
      </c>
      <c r="M217" s="236">
        <f>G217*(1+L217/100)</f>
        <v>0</v>
      </c>
      <c r="N217" s="236">
        <v>0</v>
      </c>
      <c r="O217" s="236">
        <f>ROUND(E217*N217,2)</f>
        <v>0</v>
      </c>
      <c r="P217" s="236">
        <v>0.01</v>
      </c>
      <c r="Q217" s="236">
        <f>ROUND(E217*P217,2)</f>
        <v>0.02</v>
      </c>
      <c r="R217" s="236" t="s">
        <v>330</v>
      </c>
      <c r="S217" s="236" t="s">
        <v>164</v>
      </c>
      <c r="T217" s="237" t="s">
        <v>178</v>
      </c>
      <c r="U217" s="222">
        <v>0.13</v>
      </c>
      <c r="V217" s="222">
        <f>ROUND(E217*U217,2)</f>
        <v>0.26</v>
      </c>
      <c r="W217" s="222"/>
      <c r="X217" s="222" t="s">
        <v>179</v>
      </c>
      <c r="Y217" s="212"/>
      <c r="Z217" s="212"/>
      <c r="AA217" s="212"/>
      <c r="AB217" s="212"/>
      <c r="AC217" s="212"/>
      <c r="AD217" s="212"/>
      <c r="AE217" s="212"/>
      <c r="AF217" s="212"/>
      <c r="AG217" s="212" t="s">
        <v>180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9"/>
      <c r="B218" s="220"/>
      <c r="C218" s="256" t="s">
        <v>370</v>
      </c>
      <c r="D218" s="249"/>
      <c r="E218" s="250">
        <v>2</v>
      </c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184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9"/>
      <c r="B219" s="220"/>
      <c r="C219" s="245"/>
      <c r="D219" s="240"/>
      <c r="E219" s="240"/>
      <c r="F219" s="240"/>
      <c r="G219" s="240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170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22.5" outlineLevel="1" x14ac:dyDescent="0.2">
      <c r="A220" s="231">
        <v>52</v>
      </c>
      <c r="B220" s="232" t="s">
        <v>371</v>
      </c>
      <c r="C220" s="243" t="s">
        <v>372</v>
      </c>
      <c r="D220" s="233" t="s">
        <v>222</v>
      </c>
      <c r="E220" s="234">
        <v>62.274999999999999</v>
      </c>
      <c r="F220" s="235"/>
      <c r="G220" s="236">
        <f>ROUND(E220*F220,2)</f>
        <v>0</v>
      </c>
      <c r="H220" s="235"/>
      <c r="I220" s="236">
        <f>ROUND(E220*H220,2)</f>
        <v>0</v>
      </c>
      <c r="J220" s="235"/>
      <c r="K220" s="236">
        <f>ROUND(E220*J220,2)</f>
        <v>0</v>
      </c>
      <c r="L220" s="236">
        <v>21</v>
      </c>
      <c r="M220" s="236">
        <f>G220*(1+L220/100)</f>
        <v>0</v>
      </c>
      <c r="N220" s="236">
        <v>0</v>
      </c>
      <c r="O220" s="236">
        <f>ROUND(E220*N220,2)</f>
        <v>0</v>
      </c>
      <c r="P220" s="236">
        <v>4.5999999999999999E-2</v>
      </c>
      <c r="Q220" s="236">
        <f>ROUND(E220*P220,2)</f>
        <v>2.86</v>
      </c>
      <c r="R220" s="236" t="s">
        <v>330</v>
      </c>
      <c r="S220" s="236" t="s">
        <v>164</v>
      </c>
      <c r="T220" s="237" t="s">
        <v>178</v>
      </c>
      <c r="U220" s="222">
        <v>0.26</v>
      </c>
      <c r="V220" s="222">
        <f>ROUND(E220*U220,2)</f>
        <v>16.190000000000001</v>
      </c>
      <c r="W220" s="222"/>
      <c r="X220" s="222" t="s">
        <v>179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180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9"/>
      <c r="B221" s="220"/>
      <c r="C221" s="256" t="s">
        <v>373</v>
      </c>
      <c r="D221" s="249"/>
      <c r="E221" s="250">
        <v>24.8</v>
      </c>
      <c r="F221" s="222"/>
      <c r="G221" s="222"/>
      <c r="H221" s="222"/>
      <c r="I221" s="222"/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  <c r="T221" s="222"/>
      <c r="U221" s="222"/>
      <c r="V221" s="222"/>
      <c r="W221" s="222"/>
      <c r="X221" s="222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184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56" t="s">
        <v>270</v>
      </c>
      <c r="D222" s="249"/>
      <c r="E222" s="250">
        <v>-2.5</v>
      </c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  <c r="U222" s="222"/>
      <c r="V222" s="222"/>
      <c r="W222" s="222"/>
      <c r="X222" s="222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184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56" t="s">
        <v>275</v>
      </c>
      <c r="D223" s="249"/>
      <c r="E223" s="250"/>
      <c r="F223" s="222"/>
      <c r="G223" s="222"/>
      <c r="H223" s="222"/>
      <c r="I223" s="222"/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  <c r="T223" s="222"/>
      <c r="U223" s="222"/>
      <c r="V223" s="222"/>
      <c r="W223" s="222"/>
      <c r="X223" s="222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184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19"/>
      <c r="B224" s="220"/>
      <c r="C224" s="256" t="s">
        <v>276</v>
      </c>
      <c r="D224" s="249"/>
      <c r="E224" s="250">
        <v>19.274999999999999</v>
      </c>
      <c r="F224" s="222"/>
      <c r="G224" s="222"/>
      <c r="H224" s="222"/>
      <c r="I224" s="222"/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  <c r="T224" s="222"/>
      <c r="U224" s="222"/>
      <c r="V224" s="222"/>
      <c r="W224" s="222"/>
      <c r="X224" s="222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184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56" t="s">
        <v>277</v>
      </c>
      <c r="D225" s="249"/>
      <c r="E225" s="250">
        <v>15.6</v>
      </c>
      <c r="F225" s="222"/>
      <c r="G225" s="222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  <c r="U225" s="222"/>
      <c r="V225" s="222"/>
      <c r="W225" s="222"/>
      <c r="X225" s="222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184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9"/>
      <c r="B226" s="220"/>
      <c r="C226" s="256" t="s">
        <v>278</v>
      </c>
      <c r="D226" s="249"/>
      <c r="E226" s="250">
        <v>5.0999999999999996</v>
      </c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222"/>
      <c r="U226" s="222"/>
      <c r="V226" s="222"/>
      <c r="W226" s="222"/>
      <c r="X226" s="222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184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45"/>
      <c r="D227" s="240"/>
      <c r="E227" s="240"/>
      <c r="F227" s="240"/>
      <c r="G227" s="240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  <c r="T227" s="222"/>
      <c r="U227" s="222"/>
      <c r="V227" s="222"/>
      <c r="W227" s="222"/>
      <c r="X227" s="222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170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33.75" outlineLevel="1" x14ac:dyDescent="0.2">
      <c r="A228" s="231">
        <v>53</v>
      </c>
      <c r="B228" s="232" t="s">
        <v>374</v>
      </c>
      <c r="C228" s="243" t="s">
        <v>375</v>
      </c>
      <c r="D228" s="233" t="s">
        <v>222</v>
      </c>
      <c r="E228" s="234">
        <v>1.25</v>
      </c>
      <c r="F228" s="235"/>
      <c r="G228" s="236">
        <f>ROUND(E228*F228,2)</f>
        <v>0</v>
      </c>
      <c r="H228" s="235"/>
      <c r="I228" s="236">
        <f>ROUND(E228*H228,2)</f>
        <v>0</v>
      </c>
      <c r="J228" s="235"/>
      <c r="K228" s="236">
        <f>ROUND(E228*J228,2)</f>
        <v>0</v>
      </c>
      <c r="L228" s="236">
        <v>21</v>
      </c>
      <c r="M228" s="236">
        <f>G228*(1+L228/100)</f>
        <v>0</v>
      </c>
      <c r="N228" s="236">
        <v>0</v>
      </c>
      <c r="O228" s="236">
        <f>ROUND(E228*N228,2)</f>
        <v>0</v>
      </c>
      <c r="P228" s="236">
        <v>5.8999999999999997E-2</v>
      </c>
      <c r="Q228" s="236">
        <f>ROUND(E228*P228,2)</f>
        <v>7.0000000000000007E-2</v>
      </c>
      <c r="R228" s="236" t="s">
        <v>330</v>
      </c>
      <c r="S228" s="236" t="s">
        <v>164</v>
      </c>
      <c r="T228" s="237" t="s">
        <v>178</v>
      </c>
      <c r="U228" s="222">
        <v>0.2</v>
      </c>
      <c r="V228" s="222">
        <f>ROUND(E228*U228,2)</f>
        <v>0.25</v>
      </c>
      <c r="W228" s="222"/>
      <c r="X228" s="222" t="s">
        <v>179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180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56" t="s">
        <v>284</v>
      </c>
      <c r="D229" s="249"/>
      <c r="E229" s="250">
        <v>1.25</v>
      </c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  <c r="T229" s="222"/>
      <c r="U229" s="222"/>
      <c r="V229" s="222"/>
      <c r="W229" s="222"/>
      <c r="X229" s="222"/>
      <c r="Y229" s="212"/>
      <c r="Z229" s="212"/>
      <c r="AA229" s="212"/>
      <c r="AB229" s="212"/>
      <c r="AC229" s="212"/>
      <c r="AD229" s="212"/>
      <c r="AE229" s="212"/>
      <c r="AF229" s="212"/>
      <c r="AG229" s="212" t="s">
        <v>184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19"/>
      <c r="B230" s="220"/>
      <c r="C230" s="245"/>
      <c r="D230" s="240"/>
      <c r="E230" s="240"/>
      <c r="F230" s="240"/>
      <c r="G230" s="240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222"/>
      <c r="U230" s="222"/>
      <c r="V230" s="222"/>
      <c r="W230" s="222"/>
      <c r="X230" s="222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170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ht="22.5" outlineLevel="1" x14ac:dyDescent="0.2">
      <c r="A231" s="231">
        <v>54</v>
      </c>
      <c r="B231" s="232" t="s">
        <v>376</v>
      </c>
      <c r="C231" s="243" t="s">
        <v>377</v>
      </c>
      <c r="D231" s="233" t="s">
        <v>222</v>
      </c>
      <c r="E231" s="234">
        <v>22.3</v>
      </c>
      <c r="F231" s="235"/>
      <c r="G231" s="236">
        <f>ROUND(E231*F231,2)</f>
        <v>0</v>
      </c>
      <c r="H231" s="235"/>
      <c r="I231" s="236">
        <f>ROUND(E231*H231,2)</f>
        <v>0</v>
      </c>
      <c r="J231" s="235"/>
      <c r="K231" s="236">
        <f>ROUND(E231*J231,2)</f>
        <v>0</v>
      </c>
      <c r="L231" s="236">
        <v>21</v>
      </c>
      <c r="M231" s="236">
        <f>G231*(1+L231/100)</f>
        <v>0</v>
      </c>
      <c r="N231" s="236">
        <v>0</v>
      </c>
      <c r="O231" s="236">
        <f>ROUND(E231*N231,2)</f>
        <v>0</v>
      </c>
      <c r="P231" s="236">
        <v>6.8000000000000005E-2</v>
      </c>
      <c r="Q231" s="236">
        <f>ROUND(E231*P231,2)</f>
        <v>1.52</v>
      </c>
      <c r="R231" s="236" t="s">
        <v>330</v>
      </c>
      <c r="S231" s="236" t="s">
        <v>164</v>
      </c>
      <c r="T231" s="237" t="s">
        <v>178</v>
      </c>
      <c r="U231" s="222">
        <v>0.3</v>
      </c>
      <c r="V231" s="222">
        <f>ROUND(E231*U231,2)</f>
        <v>6.69</v>
      </c>
      <c r="W231" s="222"/>
      <c r="X231" s="222" t="s">
        <v>179</v>
      </c>
      <c r="Y231" s="212"/>
      <c r="Z231" s="212"/>
      <c r="AA231" s="212"/>
      <c r="AB231" s="212"/>
      <c r="AC231" s="212"/>
      <c r="AD231" s="212"/>
      <c r="AE231" s="212"/>
      <c r="AF231" s="212"/>
      <c r="AG231" s="212" t="s">
        <v>180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9"/>
      <c r="B232" s="220"/>
      <c r="C232" s="255" t="s">
        <v>378</v>
      </c>
      <c r="D232" s="251"/>
      <c r="E232" s="251"/>
      <c r="F232" s="251"/>
      <c r="G232" s="251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  <c r="T232" s="222"/>
      <c r="U232" s="222"/>
      <c r="V232" s="222"/>
      <c r="W232" s="222"/>
      <c r="X232" s="222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182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56" t="s">
        <v>379</v>
      </c>
      <c r="D233" s="249"/>
      <c r="E233" s="250">
        <v>24.8</v>
      </c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  <c r="U233" s="222"/>
      <c r="V233" s="222"/>
      <c r="W233" s="222"/>
      <c r="X233" s="222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184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9"/>
      <c r="B234" s="220"/>
      <c r="C234" s="256" t="s">
        <v>270</v>
      </c>
      <c r="D234" s="249"/>
      <c r="E234" s="250">
        <v>-2.5</v>
      </c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222"/>
      <c r="U234" s="222"/>
      <c r="V234" s="222"/>
      <c r="W234" s="222"/>
      <c r="X234" s="222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184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45"/>
      <c r="D235" s="240"/>
      <c r="E235" s="240"/>
      <c r="F235" s="240"/>
      <c r="G235" s="240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  <c r="T235" s="222"/>
      <c r="U235" s="222"/>
      <c r="V235" s="222"/>
      <c r="W235" s="222"/>
      <c r="X235" s="222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170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25" t="s">
        <v>159</v>
      </c>
      <c r="B236" s="226" t="s">
        <v>90</v>
      </c>
      <c r="C236" s="242" t="s">
        <v>91</v>
      </c>
      <c r="D236" s="227"/>
      <c r="E236" s="228"/>
      <c r="F236" s="229"/>
      <c r="G236" s="229">
        <f>SUMIF(AG237:AG239,"&lt;&gt;NOR",G237:G239)</f>
        <v>0</v>
      </c>
      <c r="H236" s="229"/>
      <c r="I236" s="229">
        <f>SUM(I237:I239)</f>
        <v>0</v>
      </c>
      <c r="J236" s="229"/>
      <c r="K236" s="229">
        <f>SUM(K237:K239)</f>
        <v>0</v>
      </c>
      <c r="L236" s="229"/>
      <c r="M236" s="229">
        <f>SUM(M237:M239)</f>
        <v>0</v>
      </c>
      <c r="N236" s="229"/>
      <c r="O236" s="229">
        <f>SUM(O237:O239)</f>
        <v>0</v>
      </c>
      <c r="P236" s="229"/>
      <c r="Q236" s="229">
        <f>SUM(Q237:Q239)</f>
        <v>0</v>
      </c>
      <c r="R236" s="229"/>
      <c r="S236" s="229"/>
      <c r="T236" s="230"/>
      <c r="U236" s="224"/>
      <c r="V236" s="224">
        <f>SUM(V237:V239)</f>
        <v>21</v>
      </c>
      <c r="W236" s="224"/>
      <c r="X236" s="224"/>
      <c r="AG236" t="s">
        <v>160</v>
      </c>
    </row>
    <row r="237" spans="1:60" ht="33.75" outlineLevel="1" x14ac:dyDescent="0.2">
      <c r="A237" s="231">
        <v>55</v>
      </c>
      <c r="B237" s="232" t="s">
        <v>380</v>
      </c>
      <c r="C237" s="243" t="s">
        <v>381</v>
      </c>
      <c r="D237" s="233" t="s">
        <v>208</v>
      </c>
      <c r="E237" s="234">
        <v>22.37266</v>
      </c>
      <c r="F237" s="235"/>
      <c r="G237" s="236">
        <f>ROUND(E237*F237,2)</f>
        <v>0</v>
      </c>
      <c r="H237" s="235"/>
      <c r="I237" s="236">
        <f>ROUND(E237*H237,2)</f>
        <v>0</v>
      </c>
      <c r="J237" s="235"/>
      <c r="K237" s="236">
        <f>ROUND(E237*J237,2)</f>
        <v>0</v>
      </c>
      <c r="L237" s="236">
        <v>21</v>
      </c>
      <c r="M237" s="236">
        <f>G237*(1+L237/100)</f>
        <v>0</v>
      </c>
      <c r="N237" s="236">
        <v>0</v>
      </c>
      <c r="O237" s="236">
        <f>ROUND(E237*N237,2)</f>
        <v>0</v>
      </c>
      <c r="P237" s="236">
        <v>0</v>
      </c>
      <c r="Q237" s="236">
        <f>ROUND(E237*P237,2)</f>
        <v>0</v>
      </c>
      <c r="R237" s="236" t="s">
        <v>258</v>
      </c>
      <c r="S237" s="236" t="s">
        <v>164</v>
      </c>
      <c r="T237" s="237" t="s">
        <v>178</v>
      </c>
      <c r="U237" s="222">
        <v>0.9385</v>
      </c>
      <c r="V237" s="222">
        <f>ROUND(E237*U237,2)</f>
        <v>21</v>
      </c>
      <c r="W237" s="222"/>
      <c r="X237" s="222" t="s">
        <v>382</v>
      </c>
      <c r="Y237" s="212"/>
      <c r="Z237" s="212"/>
      <c r="AA237" s="212"/>
      <c r="AB237" s="212"/>
      <c r="AC237" s="212"/>
      <c r="AD237" s="212"/>
      <c r="AE237" s="212"/>
      <c r="AF237" s="212"/>
      <c r="AG237" s="212" t="s">
        <v>383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9"/>
      <c r="B238" s="220"/>
      <c r="C238" s="255" t="s">
        <v>384</v>
      </c>
      <c r="D238" s="251"/>
      <c r="E238" s="251"/>
      <c r="F238" s="251"/>
      <c r="G238" s="251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222"/>
      <c r="U238" s="222"/>
      <c r="V238" s="222"/>
      <c r="W238" s="222"/>
      <c r="X238" s="222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182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19"/>
      <c r="B239" s="220"/>
      <c r="C239" s="245"/>
      <c r="D239" s="240"/>
      <c r="E239" s="240"/>
      <c r="F239" s="240"/>
      <c r="G239" s="240"/>
      <c r="H239" s="222"/>
      <c r="I239" s="222"/>
      <c r="J239" s="222"/>
      <c r="K239" s="222"/>
      <c r="L239" s="222"/>
      <c r="M239" s="222"/>
      <c r="N239" s="222"/>
      <c r="O239" s="222"/>
      <c r="P239" s="222"/>
      <c r="Q239" s="222"/>
      <c r="R239" s="222"/>
      <c r="S239" s="222"/>
      <c r="T239" s="222"/>
      <c r="U239" s="222"/>
      <c r="V239" s="222"/>
      <c r="W239" s="222"/>
      <c r="X239" s="222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170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x14ac:dyDescent="0.2">
      <c r="A240" s="225" t="s">
        <v>159</v>
      </c>
      <c r="B240" s="226" t="s">
        <v>92</v>
      </c>
      <c r="C240" s="242" t="s">
        <v>93</v>
      </c>
      <c r="D240" s="227"/>
      <c r="E240" s="228"/>
      <c r="F240" s="229"/>
      <c r="G240" s="229">
        <f>SUMIF(AG241:AG246,"&lt;&gt;NOR",G241:G246)</f>
        <v>0</v>
      </c>
      <c r="H240" s="229"/>
      <c r="I240" s="229">
        <f>SUM(I241:I246)</f>
        <v>0</v>
      </c>
      <c r="J240" s="229"/>
      <c r="K240" s="229">
        <f>SUM(K241:K246)</f>
        <v>0</v>
      </c>
      <c r="L240" s="229"/>
      <c r="M240" s="229">
        <f>SUM(M241:M246)</f>
        <v>0</v>
      </c>
      <c r="N240" s="229"/>
      <c r="O240" s="229">
        <f>SUM(O241:O246)</f>
        <v>0.03</v>
      </c>
      <c r="P240" s="229"/>
      <c r="Q240" s="229">
        <f>SUM(Q241:Q246)</f>
        <v>0</v>
      </c>
      <c r="R240" s="229"/>
      <c r="S240" s="229"/>
      <c r="T240" s="230"/>
      <c r="U240" s="224"/>
      <c r="V240" s="224">
        <f>SUM(V241:V246)</f>
        <v>4.2699999999999996</v>
      </c>
      <c r="W240" s="224"/>
      <c r="X240" s="224"/>
      <c r="AG240" t="s">
        <v>160</v>
      </c>
    </row>
    <row r="241" spans="1:60" ht="22.5" outlineLevel="1" x14ac:dyDescent="0.2">
      <c r="A241" s="231">
        <v>56</v>
      </c>
      <c r="B241" s="232" t="s">
        <v>385</v>
      </c>
      <c r="C241" s="243" t="s">
        <v>386</v>
      </c>
      <c r="D241" s="233" t="s">
        <v>222</v>
      </c>
      <c r="E241" s="234">
        <v>8.9</v>
      </c>
      <c r="F241" s="235"/>
      <c r="G241" s="236">
        <f>ROUND(E241*F241,2)</f>
        <v>0</v>
      </c>
      <c r="H241" s="235"/>
      <c r="I241" s="236">
        <f>ROUND(E241*H241,2)</f>
        <v>0</v>
      </c>
      <c r="J241" s="235"/>
      <c r="K241" s="236">
        <f>ROUND(E241*J241,2)</f>
        <v>0</v>
      </c>
      <c r="L241" s="236">
        <v>21</v>
      </c>
      <c r="M241" s="236">
        <f>G241*(1+L241/100)</f>
        <v>0</v>
      </c>
      <c r="N241" s="236">
        <v>3.2299999999999998E-3</v>
      </c>
      <c r="O241" s="236">
        <f>ROUND(E241*N241,2)</f>
        <v>0.03</v>
      </c>
      <c r="P241" s="236">
        <v>0</v>
      </c>
      <c r="Q241" s="236">
        <f>ROUND(E241*P241,2)</f>
        <v>0</v>
      </c>
      <c r="R241" s="236" t="s">
        <v>387</v>
      </c>
      <c r="S241" s="236" t="s">
        <v>164</v>
      </c>
      <c r="T241" s="237" t="s">
        <v>178</v>
      </c>
      <c r="U241" s="222">
        <v>0.48</v>
      </c>
      <c r="V241" s="222">
        <f>ROUND(E241*U241,2)</f>
        <v>4.2699999999999996</v>
      </c>
      <c r="W241" s="222"/>
      <c r="X241" s="222" t="s">
        <v>179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180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56" t="s">
        <v>388</v>
      </c>
      <c r="D242" s="249"/>
      <c r="E242" s="250">
        <v>8.9</v>
      </c>
      <c r="F242" s="222"/>
      <c r="G242" s="222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  <c r="T242" s="222"/>
      <c r="U242" s="222"/>
      <c r="V242" s="222"/>
      <c r="W242" s="222"/>
      <c r="X242" s="222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184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19"/>
      <c r="B243" s="220"/>
      <c r="C243" s="245"/>
      <c r="D243" s="240"/>
      <c r="E243" s="240"/>
      <c r="F243" s="240"/>
      <c r="G243" s="240"/>
      <c r="H243" s="222"/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  <c r="T243" s="222"/>
      <c r="U243" s="222"/>
      <c r="V243" s="222"/>
      <c r="W243" s="222"/>
      <c r="X243" s="222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170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9">
        <v>57</v>
      </c>
      <c r="B244" s="220" t="s">
        <v>389</v>
      </c>
      <c r="C244" s="257" t="s">
        <v>390</v>
      </c>
      <c r="D244" s="221" t="s">
        <v>0</v>
      </c>
      <c r="E244" s="239"/>
      <c r="F244" s="223"/>
      <c r="G244" s="222">
        <f>ROUND(E244*F244,2)</f>
        <v>0</v>
      </c>
      <c r="H244" s="223"/>
      <c r="I244" s="222">
        <f>ROUND(E244*H244,2)</f>
        <v>0</v>
      </c>
      <c r="J244" s="223"/>
      <c r="K244" s="222">
        <f>ROUND(E244*J244,2)</f>
        <v>0</v>
      </c>
      <c r="L244" s="222">
        <v>21</v>
      </c>
      <c r="M244" s="222">
        <f>G244*(1+L244/100)</f>
        <v>0</v>
      </c>
      <c r="N244" s="222">
        <v>0</v>
      </c>
      <c r="O244" s="222">
        <f>ROUND(E244*N244,2)</f>
        <v>0</v>
      </c>
      <c r="P244" s="222">
        <v>0</v>
      </c>
      <c r="Q244" s="222">
        <f>ROUND(E244*P244,2)</f>
        <v>0</v>
      </c>
      <c r="R244" s="222" t="s">
        <v>387</v>
      </c>
      <c r="S244" s="222" t="s">
        <v>164</v>
      </c>
      <c r="T244" s="222" t="s">
        <v>178</v>
      </c>
      <c r="U244" s="222">
        <v>0</v>
      </c>
      <c r="V244" s="222">
        <f>ROUND(E244*U244,2)</f>
        <v>0</v>
      </c>
      <c r="W244" s="222"/>
      <c r="X244" s="222" t="s">
        <v>382</v>
      </c>
      <c r="Y244" s="212"/>
      <c r="Z244" s="212"/>
      <c r="AA244" s="212"/>
      <c r="AB244" s="212"/>
      <c r="AC244" s="212"/>
      <c r="AD244" s="212"/>
      <c r="AE244" s="212"/>
      <c r="AF244" s="212"/>
      <c r="AG244" s="212" t="s">
        <v>383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58" t="s">
        <v>391</v>
      </c>
      <c r="D245" s="253"/>
      <c r="E245" s="253"/>
      <c r="F245" s="253"/>
      <c r="G245" s="253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  <c r="U245" s="222"/>
      <c r="V245" s="222"/>
      <c r="W245" s="222"/>
      <c r="X245" s="222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182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9"/>
      <c r="B246" s="220"/>
      <c r="C246" s="245"/>
      <c r="D246" s="240"/>
      <c r="E246" s="240"/>
      <c r="F246" s="240"/>
      <c r="G246" s="240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222"/>
      <c r="U246" s="222"/>
      <c r="V246" s="222"/>
      <c r="W246" s="222"/>
      <c r="X246" s="222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170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25" t="s">
        <v>159</v>
      </c>
      <c r="B247" s="226" t="s">
        <v>94</v>
      </c>
      <c r="C247" s="242" t="s">
        <v>95</v>
      </c>
      <c r="D247" s="227"/>
      <c r="E247" s="228"/>
      <c r="F247" s="229"/>
      <c r="G247" s="229">
        <f>SUMIF(AG248:AG277,"&lt;&gt;NOR",G248:G277)</f>
        <v>0</v>
      </c>
      <c r="H247" s="229"/>
      <c r="I247" s="229">
        <f>SUM(I248:I277)</f>
        <v>0</v>
      </c>
      <c r="J247" s="229"/>
      <c r="K247" s="229">
        <f>SUM(K248:K277)</f>
        <v>0</v>
      </c>
      <c r="L247" s="229"/>
      <c r="M247" s="229">
        <f>SUM(M248:M277)</f>
        <v>0</v>
      </c>
      <c r="N247" s="229"/>
      <c r="O247" s="229">
        <f>SUM(O248:O277)</f>
        <v>0.03</v>
      </c>
      <c r="P247" s="229"/>
      <c r="Q247" s="229">
        <f>SUM(Q248:Q277)</f>
        <v>0</v>
      </c>
      <c r="R247" s="229"/>
      <c r="S247" s="229"/>
      <c r="T247" s="230"/>
      <c r="U247" s="224"/>
      <c r="V247" s="224">
        <f>SUM(V248:V277)</f>
        <v>18.599999999999998</v>
      </c>
      <c r="W247" s="224"/>
      <c r="X247" s="224"/>
      <c r="AG247" t="s">
        <v>160</v>
      </c>
    </row>
    <row r="248" spans="1:60" ht="22.5" outlineLevel="1" x14ac:dyDescent="0.2">
      <c r="A248" s="231">
        <v>58</v>
      </c>
      <c r="B248" s="232" t="s">
        <v>392</v>
      </c>
      <c r="C248" s="243" t="s">
        <v>393</v>
      </c>
      <c r="D248" s="233" t="s">
        <v>215</v>
      </c>
      <c r="E248" s="234">
        <v>1</v>
      </c>
      <c r="F248" s="235"/>
      <c r="G248" s="236">
        <f>ROUND(E248*F248,2)</f>
        <v>0</v>
      </c>
      <c r="H248" s="235"/>
      <c r="I248" s="236">
        <f>ROUND(E248*H248,2)</f>
        <v>0</v>
      </c>
      <c r="J248" s="235"/>
      <c r="K248" s="236">
        <f>ROUND(E248*J248,2)</f>
        <v>0</v>
      </c>
      <c r="L248" s="236">
        <v>21</v>
      </c>
      <c r="M248" s="236">
        <f>G248*(1+L248/100)</f>
        <v>0</v>
      </c>
      <c r="N248" s="236">
        <v>8.94E-3</v>
      </c>
      <c r="O248" s="236">
        <f>ROUND(E248*N248,2)</f>
        <v>0.01</v>
      </c>
      <c r="P248" s="236">
        <v>0</v>
      </c>
      <c r="Q248" s="236">
        <f>ROUND(E248*P248,2)</f>
        <v>0</v>
      </c>
      <c r="R248" s="236" t="s">
        <v>394</v>
      </c>
      <c r="S248" s="236" t="s">
        <v>164</v>
      </c>
      <c r="T248" s="237" t="s">
        <v>178</v>
      </c>
      <c r="U248" s="222">
        <v>1.1279999999999999</v>
      </c>
      <c r="V248" s="222">
        <f>ROUND(E248*U248,2)</f>
        <v>1.1299999999999999</v>
      </c>
      <c r="W248" s="222"/>
      <c r="X248" s="222" t="s">
        <v>179</v>
      </c>
      <c r="Y248" s="212"/>
      <c r="Z248" s="212"/>
      <c r="AA248" s="212"/>
      <c r="AB248" s="212"/>
      <c r="AC248" s="212"/>
      <c r="AD248" s="212"/>
      <c r="AE248" s="212"/>
      <c r="AF248" s="212"/>
      <c r="AG248" s="212" t="s">
        <v>180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19"/>
      <c r="B249" s="220"/>
      <c r="C249" s="256" t="s">
        <v>70</v>
      </c>
      <c r="D249" s="249"/>
      <c r="E249" s="250">
        <v>1</v>
      </c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  <c r="T249" s="222"/>
      <c r="U249" s="222"/>
      <c r="V249" s="222"/>
      <c r="W249" s="222"/>
      <c r="X249" s="222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184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9"/>
      <c r="B250" s="220"/>
      <c r="C250" s="245"/>
      <c r="D250" s="240"/>
      <c r="E250" s="240"/>
      <c r="F250" s="240"/>
      <c r="G250" s="240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222"/>
      <c r="U250" s="222"/>
      <c r="V250" s="222"/>
      <c r="W250" s="222"/>
      <c r="X250" s="222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170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31">
        <v>59</v>
      </c>
      <c r="B251" s="232" t="s">
        <v>395</v>
      </c>
      <c r="C251" s="243" t="s">
        <v>396</v>
      </c>
      <c r="D251" s="233" t="s">
        <v>257</v>
      </c>
      <c r="E251" s="234">
        <v>6.5</v>
      </c>
      <c r="F251" s="235"/>
      <c r="G251" s="236">
        <f>ROUND(E251*F251,2)</f>
        <v>0</v>
      </c>
      <c r="H251" s="235"/>
      <c r="I251" s="236">
        <f>ROUND(E251*H251,2)</f>
        <v>0</v>
      </c>
      <c r="J251" s="235"/>
      <c r="K251" s="236">
        <f>ROUND(E251*J251,2)</f>
        <v>0</v>
      </c>
      <c r="L251" s="236">
        <v>21</v>
      </c>
      <c r="M251" s="236">
        <f>G251*(1+L251/100)</f>
        <v>0</v>
      </c>
      <c r="N251" s="236">
        <v>4.6999999999999999E-4</v>
      </c>
      <c r="O251" s="236">
        <f>ROUND(E251*N251,2)</f>
        <v>0</v>
      </c>
      <c r="P251" s="236">
        <v>0</v>
      </c>
      <c r="Q251" s="236">
        <f>ROUND(E251*P251,2)</f>
        <v>0</v>
      </c>
      <c r="R251" s="236" t="s">
        <v>394</v>
      </c>
      <c r="S251" s="236" t="s">
        <v>164</v>
      </c>
      <c r="T251" s="237" t="s">
        <v>178</v>
      </c>
      <c r="U251" s="222">
        <v>0.35899999999999999</v>
      </c>
      <c r="V251" s="222">
        <f>ROUND(E251*U251,2)</f>
        <v>2.33</v>
      </c>
      <c r="W251" s="222"/>
      <c r="X251" s="222" t="s">
        <v>179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180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9"/>
      <c r="B252" s="220"/>
      <c r="C252" s="255" t="s">
        <v>397</v>
      </c>
      <c r="D252" s="251"/>
      <c r="E252" s="251"/>
      <c r="F252" s="251"/>
      <c r="G252" s="251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  <c r="X252" s="222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182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/>
      <c r="B253" s="220"/>
      <c r="C253" s="256" t="s">
        <v>398</v>
      </c>
      <c r="D253" s="249"/>
      <c r="E253" s="250">
        <v>6.5</v>
      </c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  <c r="T253" s="222"/>
      <c r="U253" s="222"/>
      <c r="V253" s="222"/>
      <c r="W253" s="222"/>
      <c r="X253" s="222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184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9"/>
      <c r="B254" s="220"/>
      <c r="C254" s="245"/>
      <c r="D254" s="240"/>
      <c r="E254" s="240"/>
      <c r="F254" s="240"/>
      <c r="G254" s="240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170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31">
        <v>60</v>
      </c>
      <c r="B255" s="232" t="s">
        <v>399</v>
      </c>
      <c r="C255" s="243" t="s">
        <v>400</v>
      </c>
      <c r="D255" s="233" t="s">
        <v>257</v>
      </c>
      <c r="E255" s="234">
        <v>7.1</v>
      </c>
      <c r="F255" s="235"/>
      <c r="G255" s="236">
        <f>ROUND(E255*F255,2)</f>
        <v>0</v>
      </c>
      <c r="H255" s="235"/>
      <c r="I255" s="236">
        <f>ROUND(E255*H255,2)</f>
        <v>0</v>
      </c>
      <c r="J255" s="235"/>
      <c r="K255" s="236">
        <f>ROUND(E255*J255,2)</f>
        <v>0</v>
      </c>
      <c r="L255" s="236">
        <v>21</v>
      </c>
      <c r="M255" s="236">
        <f>G255*(1+L255/100)</f>
        <v>0</v>
      </c>
      <c r="N255" s="236">
        <v>5.2999999999999998E-4</v>
      </c>
      <c r="O255" s="236">
        <f>ROUND(E255*N255,2)</f>
        <v>0</v>
      </c>
      <c r="P255" s="236">
        <v>0</v>
      </c>
      <c r="Q255" s="236">
        <f>ROUND(E255*P255,2)</f>
        <v>0</v>
      </c>
      <c r="R255" s="236" t="s">
        <v>394</v>
      </c>
      <c r="S255" s="236" t="s">
        <v>164</v>
      </c>
      <c r="T255" s="237" t="s">
        <v>178</v>
      </c>
      <c r="U255" s="222">
        <v>0.26750000000000002</v>
      </c>
      <c r="V255" s="222">
        <f>ROUND(E255*U255,2)</f>
        <v>1.9</v>
      </c>
      <c r="W255" s="222"/>
      <c r="X255" s="222" t="s">
        <v>179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180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9"/>
      <c r="B256" s="220"/>
      <c r="C256" s="255" t="s">
        <v>397</v>
      </c>
      <c r="D256" s="251"/>
      <c r="E256" s="251"/>
      <c r="F256" s="251"/>
      <c r="G256" s="251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22"/>
      <c r="T256" s="222"/>
      <c r="U256" s="222"/>
      <c r="V256" s="222"/>
      <c r="W256" s="222"/>
      <c r="X256" s="222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182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19"/>
      <c r="B257" s="220"/>
      <c r="C257" s="256" t="s">
        <v>401</v>
      </c>
      <c r="D257" s="249"/>
      <c r="E257" s="250">
        <v>7.1</v>
      </c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  <c r="T257" s="222"/>
      <c r="U257" s="222"/>
      <c r="V257" s="222"/>
      <c r="W257" s="222"/>
      <c r="X257" s="222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184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45"/>
      <c r="D258" s="240"/>
      <c r="E258" s="240"/>
      <c r="F258" s="240"/>
      <c r="G258" s="240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2"/>
      <c r="U258" s="222"/>
      <c r="V258" s="222"/>
      <c r="W258" s="222"/>
      <c r="X258" s="222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170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22.5" outlineLevel="1" x14ac:dyDescent="0.2">
      <c r="A259" s="231">
        <v>61</v>
      </c>
      <c r="B259" s="232" t="s">
        <v>402</v>
      </c>
      <c r="C259" s="243" t="s">
        <v>403</v>
      </c>
      <c r="D259" s="233" t="s">
        <v>257</v>
      </c>
      <c r="E259" s="234">
        <v>10.8</v>
      </c>
      <c r="F259" s="235"/>
      <c r="G259" s="236">
        <f>ROUND(E259*F259,2)</f>
        <v>0</v>
      </c>
      <c r="H259" s="235"/>
      <c r="I259" s="236">
        <f>ROUND(E259*H259,2)</f>
        <v>0</v>
      </c>
      <c r="J259" s="235"/>
      <c r="K259" s="236">
        <f>ROUND(E259*J259,2)</f>
        <v>0</v>
      </c>
      <c r="L259" s="236">
        <v>21</v>
      </c>
      <c r="M259" s="236">
        <f>G259*(1+L259/100)</f>
        <v>0</v>
      </c>
      <c r="N259" s="236">
        <v>2.0999999999999999E-3</v>
      </c>
      <c r="O259" s="236">
        <f>ROUND(E259*N259,2)</f>
        <v>0.02</v>
      </c>
      <c r="P259" s="236">
        <v>0</v>
      </c>
      <c r="Q259" s="236">
        <f>ROUND(E259*P259,2)</f>
        <v>0</v>
      </c>
      <c r="R259" s="236" t="s">
        <v>394</v>
      </c>
      <c r="S259" s="236" t="s">
        <v>164</v>
      </c>
      <c r="T259" s="237" t="s">
        <v>178</v>
      </c>
      <c r="U259" s="222">
        <v>0.8</v>
      </c>
      <c r="V259" s="222">
        <f>ROUND(E259*U259,2)</f>
        <v>8.64</v>
      </c>
      <c r="W259" s="222"/>
      <c r="X259" s="222" t="s">
        <v>179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180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55" t="s">
        <v>397</v>
      </c>
      <c r="D260" s="251"/>
      <c r="E260" s="251"/>
      <c r="F260" s="251"/>
      <c r="G260" s="251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222"/>
      <c r="U260" s="222"/>
      <c r="V260" s="222"/>
      <c r="W260" s="222"/>
      <c r="X260" s="222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182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19"/>
      <c r="B261" s="220"/>
      <c r="C261" s="256" t="s">
        <v>404</v>
      </c>
      <c r="D261" s="249"/>
      <c r="E261" s="250">
        <v>10.8</v>
      </c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  <c r="U261" s="222"/>
      <c r="V261" s="222"/>
      <c r="W261" s="222"/>
      <c r="X261" s="222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184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45"/>
      <c r="D262" s="240"/>
      <c r="E262" s="240"/>
      <c r="F262" s="240"/>
      <c r="G262" s="240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  <c r="U262" s="222"/>
      <c r="V262" s="222"/>
      <c r="W262" s="222"/>
      <c r="X262" s="222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170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1">
        <v>62</v>
      </c>
      <c r="B263" s="232" t="s">
        <v>405</v>
      </c>
      <c r="C263" s="243" t="s">
        <v>406</v>
      </c>
      <c r="D263" s="233" t="s">
        <v>215</v>
      </c>
      <c r="E263" s="234">
        <v>17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6">
        <v>0</v>
      </c>
      <c r="O263" s="236">
        <f>ROUND(E263*N263,2)</f>
        <v>0</v>
      </c>
      <c r="P263" s="236">
        <v>0</v>
      </c>
      <c r="Q263" s="236">
        <f>ROUND(E263*P263,2)</f>
        <v>0</v>
      </c>
      <c r="R263" s="236" t="s">
        <v>394</v>
      </c>
      <c r="S263" s="236" t="s">
        <v>164</v>
      </c>
      <c r="T263" s="237" t="s">
        <v>178</v>
      </c>
      <c r="U263" s="222">
        <v>0.14799999999999999</v>
      </c>
      <c r="V263" s="222">
        <f>ROUND(E263*U263,2)</f>
        <v>2.52</v>
      </c>
      <c r="W263" s="222"/>
      <c r="X263" s="222" t="s">
        <v>179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180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55" t="s">
        <v>407</v>
      </c>
      <c r="D264" s="251"/>
      <c r="E264" s="251"/>
      <c r="F264" s="251"/>
      <c r="G264" s="251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  <c r="U264" s="222"/>
      <c r="V264" s="222"/>
      <c r="W264" s="222"/>
      <c r="X264" s="222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182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19"/>
      <c r="B265" s="220"/>
      <c r="C265" s="256" t="s">
        <v>408</v>
      </c>
      <c r="D265" s="249"/>
      <c r="E265" s="250">
        <v>17</v>
      </c>
      <c r="F265" s="222"/>
      <c r="G265" s="222"/>
      <c r="H265" s="222"/>
      <c r="I265" s="222"/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2"/>
      <c r="U265" s="222"/>
      <c r="V265" s="222"/>
      <c r="W265" s="222"/>
      <c r="X265" s="222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184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45"/>
      <c r="D266" s="240"/>
      <c r="E266" s="240"/>
      <c r="F266" s="240"/>
      <c r="G266" s="240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222"/>
      <c r="U266" s="222"/>
      <c r="V266" s="222"/>
      <c r="W266" s="222"/>
      <c r="X266" s="222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170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1">
        <v>63</v>
      </c>
      <c r="B267" s="232" t="s">
        <v>409</v>
      </c>
      <c r="C267" s="243" t="s">
        <v>410</v>
      </c>
      <c r="D267" s="233" t="s">
        <v>215</v>
      </c>
      <c r="E267" s="234">
        <v>6</v>
      </c>
      <c r="F267" s="235"/>
      <c r="G267" s="236">
        <f>ROUND(E267*F267,2)</f>
        <v>0</v>
      </c>
      <c r="H267" s="235"/>
      <c r="I267" s="236">
        <f>ROUND(E267*H267,2)</f>
        <v>0</v>
      </c>
      <c r="J267" s="235"/>
      <c r="K267" s="236">
        <f>ROUND(E267*J267,2)</f>
        <v>0</v>
      </c>
      <c r="L267" s="236">
        <v>21</v>
      </c>
      <c r="M267" s="236">
        <f>G267*(1+L267/100)</f>
        <v>0</v>
      </c>
      <c r="N267" s="236">
        <v>0</v>
      </c>
      <c r="O267" s="236">
        <f>ROUND(E267*N267,2)</f>
        <v>0</v>
      </c>
      <c r="P267" s="236">
        <v>0</v>
      </c>
      <c r="Q267" s="236">
        <f>ROUND(E267*P267,2)</f>
        <v>0</v>
      </c>
      <c r="R267" s="236" t="s">
        <v>394</v>
      </c>
      <c r="S267" s="236" t="s">
        <v>164</v>
      </c>
      <c r="T267" s="237" t="s">
        <v>178</v>
      </c>
      <c r="U267" s="222">
        <v>0.17399999999999999</v>
      </c>
      <c r="V267" s="222">
        <f>ROUND(E267*U267,2)</f>
        <v>1.04</v>
      </c>
      <c r="W267" s="222"/>
      <c r="X267" s="222" t="s">
        <v>179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180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55" t="s">
        <v>407</v>
      </c>
      <c r="D268" s="251"/>
      <c r="E268" s="251"/>
      <c r="F268" s="251"/>
      <c r="G268" s="251"/>
      <c r="H268" s="222"/>
      <c r="I268" s="222"/>
      <c r="J268" s="222"/>
      <c r="K268" s="222"/>
      <c r="L268" s="222"/>
      <c r="M268" s="222"/>
      <c r="N268" s="222"/>
      <c r="O268" s="222"/>
      <c r="P268" s="222"/>
      <c r="Q268" s="222"/>
      <c r="R268" s="222"/>
      <c r="S268" s="222"/>
      <c r="T268" s="222"/>
      <c r="U268" s="222"/>
      <c r="V268" s="222"/>
      <c r="W268" s="222"/>
      <c r="X268" s="222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182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9"/>
      <c r="B269" s="220"/>
      <c r="C269" s="256" t="s">
        <v>411</v>
      </c>
      <c r="D269" s="249"/>
      <c r="E269" s="250">
        <v>6</v>
      </c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184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45"/>
      <c r="D270" s="240"/>
      <c r="E270" s="240"/>
      <c r="F270" s="240"/>
      <c r="G270" s="240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222"/>
      <c r="U270" s="222"/>
      <c r="V270" s="222"/>
      <c r="W270" s="222"/>
      <c r="X270" s="222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170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31">
        <v>64</v>
      </c>
      <c r="B271" s="232" t="s">
        <v>412</v>
      </c>
      <c r="C271" s="243" t="s">
        <v>413</v>
      </c>
      <c r="D271" s="233" t="s">
        <v>215</v>
      </c>
      <c r="E271" s="234">
        <v>4</v>
      </c>
      <c r="F271" s="235"/>
      <c r="G271" s="236">
        <f>ROUND(E271*F271,2)</f>
        <v>0</v>
      </c>
      <c r="H271" s="235"/>
      <c r="I271" s="236">
        <f>ROUND(E271*H271,2)</f>
        <v>0</v>
      </c>
      <c r="J271" s="235"/>
      <c r="K271" s="236">
        <f>ROUND(E271*J271,2)</f>
        <v>0</v>
      </c>
      <c r="L271" s="236">
        <v>21</v>
      </c>
      <c r="M271" s="236">
        <f>G271*(1+L271/100)</f>
        <v>0</v>
      </c>
      <c r="N271" s="236">
        <v>0</v>
      </c>
      <c r="O271" s="236">
        <f>ROUND(E271*N271,2)</f>
        <v>0</v>
      </c>
      <c r="P271" s="236">
        <v>0</v>
      </c>
      <c r="Q271" s="236">
        <f>ROUND(E271*P271,2)</f>
        <v>0</v>
      </c>
      <c r="R271" s="236" t="s">
        <v>394</v>
      </c>
      <c r="S271" s="236" t="s">
        <v>164</v>
      </c>
      <c r="T271" s="237" t="s">
        <v>178</v>
      </c>
      <c r="U271" s="222">
        <v>0.25900000000000001</v>
      </c>
      <c r="V271" s="222">
        <f>ROUND(E271*U271,2)</f>
        <v>1.04</v>
      </c>
      <c r="W271" s="222"/>
      <c r="X271" s="222" t="s">
        <v>179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180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55" t="s">
        <v>407</v>
      </c>
      <c r="D272" s="251"/>
      <c r="E272" s="251"/>
      <c r="F272" s="251"/>
      <c r="G272" s="251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2"/>
      <c r="U272" s="222"/>
      <c r="V272" s="222"/>
      <c r="W272" s="222"/>
      <c r="X272" s="222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182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19"/>
      <c r="B273" s="220"/>
      <c r="C273" s="256" t="s">
        <v>74</v>
      </c>
      <c r="D273" s="249"/>
      <c r="E273" s="250">
        <v>4</v>
      </c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184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9"/>
      <c r="B274" s="220"/>
      <c r="C274" s="245"/>
      <c r="D274" s="240"/>
      <c r="E274" s="240"/>
      <c r="F274" s="240"/>
      <c r="G274" s="240"/>
      <c r="H274" s="222"/>
      <c r="I274" s="222"/>
      <c r="J274" s="222"/>
      <c r="K274" s="222"/>
      <c r="L274" s="222"/>
      <c r="M274" s="222"/>
      <c r="N274" s="222"/>
      <c r="O274" s="222"/>
      <c r="P274" s="222"/>
      <c r="Q274" s="222"/>
      <c r="R274" s="222"/>
      <c r="S274" s="222"/>
      <c r="T274" s="222"/>
      <c r="U274" s="222"/>
      <c r="V274" s="222"/>
      <c r="W274" s="222"/>
      <c r="X274" s="222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170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9">
        <v>65</v>
      </c>
      <c r="B275" s="220" t="s">
        <v>414</v>
      </c>
      <c r="C275" s="257" t="s">
        <v>415</v>
      </c>
      <c r="D275" s="221" t="s">
        <v>0</v>
      </c>
      <c r="E275" s="239"/>
      <c r="F275" s="223"/>
      <c r="G275" s="222">
        <f>ROUND(E275*F275,2)</f>
        <v>0</v>
      </c>
      <c r="H275" s="223"/>
      <c r="I275" s="222">
        <f>ROUND(E275*H275,2)</f>
        <v>0</v>
      </c>
      <c r="J275" s="223"/>
      <c r="K275" s="222">
        <f>ROUND(E275*J275,2)</f>
        <v>0</v>
      </c>
      <c r="L275" s="222">
        <v>21</v>
      </c>
      <c r="M275" s="222">
        <f>G275*(1+L275/100)</f>
        <v>0</v>
      </c>
      <c r="N275" s="222">
        <v>0</v>
      </c>
      <c r="O275" s="222">
        <f>ROUND(E275*N275,2)</f>
        <v>0</v>
      </c>
      <c r="P275" s="222">
        <v>0</v>
      </c>
      <c r="Q275" s="222">
        <f>ROUND(E275*P275,2)</f>
        <v>0</v>
      </c>
      <c r="R275" s="222" t="s">
        <v>394</v>
      </c>
      <c r="S275" s="222" t="s">
        <v>164</v>
      </c>
      <c r="T275" s="222" t="s">
        <v>178</v>
      </c>
      <c r="U275" s="222">
        <v>0</v>
      </c>
      <c r="V275" s="222">
        <f>ROUND(E275*U275,2)</f>
        <v>0</v>
      </c>
      <c r="W275" s="222"/>
      <c r="X275" s="222" t="s">
        <v>382</v>
      </c>
      <c r="Y275" s="212"/>
      <c r="Z275" s="212"/>
      <c r="AA275" s="212"/>
      <c r="AB275" s="212"/>
      <c r="AC275" s="212"/>
      <c r="AD275" s="212"/>
      <c r="AE275" s="212"/>
      <c r="AF275" s="212"/>
      <c r="AG275" s="212" t="s">
        <v>383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58" t="s">
        <v>416</v>
      </c>
      <c r="D276" s="253"/>
      <c r="E276" s="253"/>
      <c r="F276" s="253"/>
      <c r="G276" s="253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222"/>
      <c r="U276" s="222"/>
      <c r="V276" s="222"/>
      <c r="W276" s="222"/>
      <c r="X276" s="222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182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9"/>
      <c r="B277" s="220"/>
      <c r="C277" s="245"/>
      <c r="D277" s="240"/>
      <c r="E277" s="240"/>
      <c r="F277" s="240"/>
      <c r="G277" s="240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22"/>
      <c r="T277" s="222"/>
      <c r="U277" s="222"/>
      <c r="V277" s="222"/>
      <c r="W277" s="222"/>
      <c r="X277" s="222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170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25" t="s">
        <v>159</v>
      </c>
      <c r="B278" s="226" t="s">
        <v>96</v>
      </c>
      <c r="C278" s="242" t="s">
        <v>97</v>
      </c>
      <c r="D278" s="227"/>
      <c r="E278" s="228"/>
      <c r="F278" s="229"/>
      <c r="G278" s="229">
        <f>SUMIF(AG279:AG305,"&lt;&gt;NOR",G279:G305)</f>
        <v>0</v>
      </c>
      <c r="H278" s="229"/>
      <c r="I278" s="229">
        <f>SUM(I279:I305)</f>
        <v>0</v>
      </c>
      <c r="J278" s="229"/>
      <c r="K278" s="229">
        <f>SUM(K279:K305)</f>
        <v>0</v>
      </c>
      <c r="L278" s="229"/>
      <c r="M278" s="229">
        <f>SUM(M279:M305)</f>
        <v>0</v>
      </c>
      <c r="N278" s="229"/>
      <c r="O278" s="229">
        <f>SUM(O279:O305)</f>
        <v>0.16</v>
      </c>
      <c r="P278" s="229"/>
      <c r="Q278" s="229">
        <f>SUM(Q279:Q305)</f>
        <v>0</v>
      </c>
      <c r="R278" s="229"/>
      <c r="S278" s="229"/>
      <c r="T278" s="230"/>
      <c r="U278" s="224"/>
      <c r="V278" s="224">
        <f>SUM(V279:V305)</f>
        <v>28.519999999999996</v>
      </c>
      <c r="W278" s="224"/>
      <c r="X278" s="224"/>
      <c r="AG278" t="s">
        <v>160</v>
      </c>
    </row>
    <row r="279" spans="1:60" ht="22.5" outlineLevel="1" x14ac:dyDescent="0.2">
      <c r="A279" s="231">
        <v>66</v>
      </c>
      <c r="B279" s="232" t="s">
        <v>417</v>
      </c>
      <c r="C279" s="243" t="s">
        <v>418</v>
      </c>
      <c r="D279" s="233" t="s">
        <v>215</v>
      </c>
      <c r="E279" s="234">
        <v>1</v>
      </c>
      <c r="F279" s="235"/>
      <c r="G279" s="236">
        <f>ROUND(E279*F279,2)</f>
        <v>0</v>
      </c>
      <c r="H279" s="235"/>
      <c r="I279" s="236">
        <f>ROUND(E279*H279,2)</f>
        <v>0</v>
      </c>
      <c r="J279" s="235"/>
      <c r="K279" s="236">
        <f>ROUND(E279*J279,2)</f>
        <v>0</v>
      </c>
      <c r="L279" s="236">
        <v>21</v>
      </c>
      <c r="M279" s="236">
        <f>G279*(1+L279/100)</f>
        <v>0</v>
      </c>
      <c r="N279" s="236">
        <v>6.0200000000000002E-3</v>
      </c>
      <c r="O279" s="236">
        <f>ROUND(E279*N279,2)</f>
        <v>0.01</v>
      </c>
      <c r="P279" s="236">
        <v>0</v>
      </c>
      <c r="Q279" s="236">
        <f>ROUND(E279*P279,2)</f>
        <v>0</v>
      </c>
      <c r="R279" s="236" t="s">
        <v>394</v>
      </c>
      <c r="S279" s="236" t="s">
        <v>164</v>
      </c>
      <c r="T279" s="237" t="s">
        <v>178</v>
      </c>
      <c r="U279" s="222">
        <v>0.69899999999999995</v>
      </c>
      <c r="V279" s="222">
        <f>ROUND(E279*U279,2)</f>
        <v>0.7</v>
      </c>
      <c r="W279" s="222"/>
      <c r="X279" s="222" t="s">
        <v>179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180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56" t="s">
        <v>70</v>
      </c>
      <c r="D280" s="249"/>
      <c r="E280" s="250">
        <v>1</v>
      </c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  <c r="T280" s="222"/>
      <c r="U280" s="222"/>
      <c r="V280" s="222"/>
      <c r="W280" s="222"/>
      <c r="X280" s="222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184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19"/>
      <c r="B281" s="220"/>
      <c r="C281" s="245"/>
      <c r="D281" s="240"/>
      <c r="E281" s="240"/>
      <c r="F281" s="240"/>
      <c r="G281" s="240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170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2.5" outlineLevel="1" x14ac:dyDescent="0.2">
      <c r="A282" s="231">
        <v>67</v>
      </c>
      <c r="B282" s="232" t="s">
        <v>419</v>
      </c>
      <c r="C282" s="243" t="s">
        <v>420</v>
      </c>
      <c r="D282" s="233" t="s">
        <v>257</v>
      </c>
      <c r="E282" s="234">
        <v>24.9</v>
      </c>
      <c r="F282" s="235"/>
      <c r="G282" s="236">
        <f>ROUND(E282*F282,2)</f>
        <v>0</v>
      </c>
      <c r="H282" s="235"/>
      <c r="I282" s="236">
        <f>ROUND(E282*H282,2)</f>
        <v>0</v>
      </c>
      <c r="J282" s="235"/>
      <c r="K282" s="236">
        <f>ROUND(E282*J282,2)</f>
        <v>0</v>
      </c>
      <c r="L282" s="236">
        <v>21</v>
      </c>
      <c r="M282" s="236">
        <f>G282*(1+L282/100)</f>
        <v>0</v>
      </c>
      <c r="N282" s="236">
        <v>3.9899999999999996E-3</v>
      </c>
      <c r="O282" s="236">
        <f>ROUND(E282*N282,2)</f>
        <v>0.1</v>
      </c>
      <c r="P282" s="236">
        <v>0</v>
      </c>
      <c r="Q282" s="236">
        <f>ROUND(E282*P282,2)</f>
        <v>0</v>
      </c>
      <c r="R282" s="236" t="s">
        <v>394</v>
      </c>
      <c r="S282" s="236" t="s">
        <v>164</v>
      </c>
      <c r="T282" s="237" t="s">
        <v>178</v>
      </c>
      <c r="U282" s="222">
        <v>0.54290000000000005</v>
      </c>
      <c r="V282" s="222">
        <f>ROUND(E282*U282,2)</f>
        <v>13.52</v>
      </c>
      <c r="W282" s="222"/>
      <c r="X282" s="222" t="s">
        <v>179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180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19"/>
      <c r="B283" s="220"/>
      <c r="C283" s="255" t="s">
        <v>421</v>
      </c>
      <c r="D283" s="251"/>
      <c r="E283" s="251"/>
      <c r="F283" s="251"/>
      <c r="G283" s="251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/>
      <c r="V283" s="222"/>
      <c r="W283" s="222"/>
      <c r="X283" s="222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182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9"/>
      <c r="B284" s="220"/>
      <c r="C284" s="256" t="s">
        <v>422</v>
      </c>
      <c r="D284" s="249"/>
      <c r="E284" s="250">
        <v>24.9</v>
      </c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2"/>
      <c r="U284" s="222"/>
      <c r="V284" s="222"/>
      <c r="W284" s="222"/>
      <c r="X284" s="222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184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45"/>
      <c r="D285" s="240"/>
      <c r="E285" s="240"/>
      <c r="F285" s="240"/>
      <c r="G285" s="240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170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31">
        <v>68</v>
      </c>
      <c r="B286" s="232" t="s">
        <v>423</v>
      </c>
      <c r="C286" s="243" t="s">
        <v>424</v>
      </c>
      <c r="D286" s="233" t="s">
        <v>257</v>
      </c>
      <c r="E286" s="234">
        <v>10.1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6">
        <v>5.1799999999999997E-3</v>
      </c>
      <c r="O286" s="236">
        <f>ROUND(E286*N286,2)</f>
        <v>0.05</v>
      </c>
      <c r="P286" s="236">
        <v>0</v>
      </c>
      <c r="Q286" s="236">
        <f>ROUND(E286*P286,2)</f>
        <v>0</v>
      </c>
      <c r="R286" s="236" t="s">
        <v>394</v>
      </c>
      <c r="S286" s="236" t="s">
        <v>164</v>
      </c>
      <c r="T286" s="237" t="s">
        <v>178</v>
      </c>
      <c r="U286" s="222">
        <v>0.63429999999999997</v>
      </c>
      <c r="V286" s="222">
        <f>ROUND(E286*U286,2)</f>
        <v>6.41</v>
      </c>
      <c r="W286" s="222"/>
      <c r="X286" s="222" t="s">
        <v>179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180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19"/>
      <c r="B287" s="220"/>
      <c r="C287" s="255" t="s">
        <v>421</v>
      </c>
      <c r="D287" s="251"/>
      <c r="E287" s="251"/>
      <c r="F287" s="251"/>
      <c r="G287" s="251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182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9"/>
      <c r="B288" s="220"/>
      <c r="C288" s="256" t="s">
        <v>425</v>
      </c>
      <c r="D288" s="249"/>
      <c r="E288" s="250">
        <v>10.1</v>
      </c>
      <c r="F288" s="222"/>
      <c r="G288" s="222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2"/>
      <c r="U288" s="222"/>
      <c r="V288" s="222"/>
      <c r="W288" s="222"/>
      <c r="X288" s="222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184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19"/>
      <c r="B289" s="220"/>
      <c r="C289" s="245"/>
      <c r="D289" s="240"/>
      <c r="E289" s="240"/>
      <c r="F289" s="240"/>
      <c r="G289" s="240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2"/>
      <c r="U289" s="222"/>
      <c r="V289" s="222"/>
      <c r="W289" s="222"/>
      <c r="X289" s="222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170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31">
        <v>69</v>
      </c>
      <c r="B290" s="232" t="s">
        <v>426</v>
      </c>
      <c r="C290" s="243" t="s">
        <v>427</v>
      </c>
      <c r="D290" s="233" t="s">
        <v>215</v>
      </c>
      <c r="E290" s="234">
        <v>15</v>
      </c>
      <c r="F290" s="235"/>
      <c r="G290" s="236">
        <f>ROUND(E290*F290,2)</f>
        <v>0</v>
      </c>
      <c r="H290" s="235"/>
      <c r="I290" s="236">
        <f>ROUND(E290*H290,2)</f>
        <v>0</v>
      </c>
      <c r="J290" s="235"/>
      <c r="K290" s="236">
        <f>ROUND(E290*J290,2)</f>
        <v>0</v>
      </c>
      <c r="L290" s="236">
        <v>21</v>
      </c>
      <c r="M290" s="236">
        <f>G290*(1+L290/100)</f>
        <v>0</v>
      </c>
      <c r="N290" s="236">
        <v>0</v>
      </c>
      <c r="O290" s="236">
        <f>ROUND(E290*N290,2)</f>
        <v>0</v>
      </c>
      <c r="P290" s="236">
        <v>0</v>
      </c>
      <c r="Q290" s="236">
        <f>ROUND(E290*P290,2)</f>
        <v>0</v>
      </c>
      <c r="R290" s="236" t="s">
        <v>394</v>
      </c>
      <c r="S290" s="236" t="s">
        <v>164</v>
      </c>
      <c r="T290" s="237" t="s">
        <v>178</v>
      </c>
      <c r="U290" s="222">
        <v>0.42499999999999999</v>
      </c>
      <c r="V290" s="222">
        <f>ROUND(E290*U290,2)</f>
        <v>6.38</v>
      </c>
      <c r="W290" s="222"/>
      <c r="X290" s="222" t="s">
        <v>179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180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56" t="s">
        <v>428</v>
      </c>
      <c r="D291" s="249"/>
      <c r="E291" s="250">
        <v>15</v>
      </c>
      <c r="F291" s="222"/>
      <c r="G291" s="222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184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19"/>
      <c r="B292" s="220"/>
      <c r="C292" s="245"/>
      <c r="D292" s="240"/>
      <c r="E292" s="240"/>
      <c r="F292" s="240"/>
      <c r="G292" s="240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222"/>
      <c r="U292" s="222"/>
      <c r="V292" s="222"/>
      <c r="W292" s="222"/>
      <c r="X292" s="222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170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31">
        <v>70</v>
      </c>
      <c r="B293" s="232" t="s">
        <v>429</v>
      </c>
      <c r="C293" s="243" t="s">
        <v>430</v>
      </c>
      <c r="D293" s="233" t="s">
        <v>215</v>
      </c>
      <c r="E293" s="234">
        <v>1</v>
      </c>
      <c r="F293" s="235"/>
      <c r="G293" s="236">
        <f>ROUND(E293*F293,2)</f>
        <v>0</v>
      </c>
      <c r="H293" s="235"/>
      <c r="I293" s="236">
        <f>ROUND(E293*H293,2)</f>
        <v>0</v>
      </c>
      <c r="J293" s="235"/>
      <c r="K293" s="236">
        <f>ROUND(E293*J293,2)</f>
        <v>0</v>
      </c>
      <c r="L293" s="236">
        <v>21</v>
      </c>
      <c r="M293" s="236">
        <f>G293*(1+L293/100)</f>
        <v>0</v>
      </c>
      <c r="N293" s="236">
        <v>2.3000000000000001E-4</v>
      </c>
      <c r="O293" s="236">
        <f>ROUND(E293*N293,2)</f>
        <v>0</v>
      </c>
      <c r="P293" s="236">
        <v>0</v>
      </c>
      <c r="Q293" s="236">
        <f>ROUND(E293*P293,2)</f>
        <v>0</v>
      </c>
      <c r="R293" s="236" t="s">
        <v>394</v>
      </c>
      <c r="S293" s="236" t="s">
        <v>164</v>
      </c>
      <c r="T293" s="237" t="s">
        <v>178</v>
      </c>
      <c r="U293" s="222">
        <v>0.24107000000000001</v>
      </c>
      <c r="V293" s="222">
        <f>ROUND(E293*U293,2)</f>
        <v>0.24</v>
      </c>
      <c r="W293" s="222"/>
      <c r="X293" s="222" t="s">
        <v>179</v>
      </c>
      <c r="Y293" s="212"/>
      <c r="Z293" s="212"/>
      <c r="AA293" s="212"/>
      <c r="AB293" s="212"/>
      <c r="AC293" s="212"/>
      <c r="AD293" s="212"/>
      <c r="AE293" s="212"/>
      <c r="AF293" s="212"/>
      <c r="AG293" s="212" t="s">
        <v>180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19"/>
      <c r="B294" s="220"/>
      <c r="C294" s="256" t="s">
        <v>431</v>
      </c>
      <c r="D294" s="249"/>
      <c r="E294" s="250">
        <v>1</v>
      </c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184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19"/>
      <c r="B295" s="220"/>
      <c r="C295" s="245"/>
      <c r="D295" s="240"/>
      <c r="E295" s="240"/>
      <c r="F295" s="240"/>
      <c r="G295" s="240"/>
      <c r="H295" s="222"/>
      <c r="I295" s="222"/>
      <c r="J295" s="222"/>
      <c r="K295" s="222"/>
      <c r="L295" s="222"/>
      <c r="M295" s="222"/>
      <c r="N295" s="222"/>
      <c r="O295" s="222"/>
      <c r="P295" s="222"/>
      <c r="Q295" s="222"/>
      <c r="R295" s="222"/>
      <c r="S295" s="222"/>
      <c r="T295" s="222"/>
      <c r="U295" s="222"/>
      <c r="V295" s="222"/>
      <c r="W295" s="222"/>
      <c r="X295" s="222"/>
      <c r="Y295" s="212"/>
      <c r="Z295" s="212"/>
      <c r="AA295" s="212"/>
      <c r="AB295" s="212"/>
      <c r="AC295" s="212"/>
      <c r="AD295" s="212"/>
      <c r="AE295" s="212"/>
      <c r="AF295" s="212"/>
      <c r="AG295" s="212" t="s">
        <v>170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31">
        <v>71</v>
      </c>
      <c r="B296" s="232" t="s">
        <v>432</v>
      </c>
      <c r="C296" s="243" t="s">
        <v>433</v>
      </c>
      <c r="D296" s="233" t="s">
        <v>215</v>
      </c>
      <c r="E296" s="234">
        <v>1</v>
      </c>
      <c r="F296" s="235"/>
      <c r="G296" s="236">
        <f>ROUND(E296*F296,2)</f>
        <v>0</v>
      </c>
      <c r="H296" s="235"/>
      <c r="I296" s="236">
        <f>ROUND(E296*H296,2)</f>
        <v>0</v>
      </c>
      <c r="J296" s="235"/>
      <c r="K296" s="236">
        <f>ROUND(E296*J296,2)</f>
        <v>0</v>
      </c>
      <c r="L296" s="236">
        <v>21</v>
      </c>
      <c r="M296" s="236">
        <f>G296*(1+L296/100)</f>
        <v>0</v>
      </c>
      <c r="N296" s="236">
        <v>1.7000000000000001E-4</v>
      </c>
      <c r="O296" s="236">
        <f>ROUND(E296*N296,2)</f>
        <v>0</v>
      </c>
      <c r="P296" s="236">
        <v>0</v>
      </c>
      <c r="Q296" s="236">
        <f>ROUND(E296*P296,2)</f>
        <v>0</v>
      </c>
      <c r="R296" s="236" t="s">
        <v>394</v>
      </c>
      <c r="S296" s="236" t="s">
        <v>164</v>
      </c>
      <c r="T296" s="237" t="s">
        <v>178</v>
      </c>
      <c r="U296" s="222">
        <v>0.254</v>
      </c>
      <c r="V296" s="222">
        <f>ROUND(E296*U296,2)</f>
        <v>0.25</v>
      </c>
      <c r="W296" s="222"/>
      <c r="X296" s="222" t="s">
        <v>179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180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9"/>
      <c r="B297" s="220"/>
      <c r="C297" s="256" t="s">
        <v>70</v>
      </c>
      <c r="D297" s="249"/>
      <c r="E297" s="250">
        <v>1</v>
      </c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184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19"/>
      <c r="B298" s="220"/>
      <c r="C298" s="245"/>
      <c r="D298" s="240"/>
      <c r="E298" s="240"/>
      <c r="F298" s="240"/>
      <c r="G298" s="240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2"/>
      <c r="U298" s="222"/>
      <c r="V298" s="222"/>
      <c r="W298" s="222"/>
      <c r="X298" s="222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170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31">
        <v>72</v>
      </c>
      <c r="B299" s="232" t="s">
        <v>434</v>
      </c>
      <c r="C299" s="243" t="s">
        <v>435</v>
      </c>
      <c r="D299" s="233" t="s">
        <v>257</v>
      </c>
      <c r="E299" s="234">
        <v>35</v>
      </c>
      <c r="F299" s="235"/>
      <c r="G299" s="236">
        <f>ROUND(E299*F299,2)</f>
        <v>0</v>
      </c>
      <c r="H299" s="235"/>
      <c r="I299" s="236">
        <f>ROUND(E299*H299,2)</f>
        <v>0</v>
      </c>
      <c r="J299" s="235"/>
      <c r="K299" s="236">
        <f>ROUND(E299*J299,2)</f>
        <v>0</v>
      </c>
      <c r="L299" s="236">
        <v>21</v>
      </c>
      <c r="M299" s="236">
        <f>G299*(1+L299/100)</f>
        <v>0</v>
      </c>
      <c r="N299" s="236">
        <v>0</v>
      </c>
      <c r="O299" s="236">
        <f>ROUND(E299*N299,2)</f>
        <v>0</v>
      </c>
      <c r="P299" s="236">
        <v>0</v>
      </c>
      <c r="Q299" s="236">
        <f>ROUND(E299*P299,2)</f>
        <v>0</v>
      </c>
      <c r="R299" s="236" t="s">
        <v>394</v>
      </c>
      <c r="S299" s="236" t="s">
        <v>164</v>
      </c>
      <c r="T299" s="237" t="s">
        <v>178</v>
      </c>
      <c r="U299" s="222">
        <v>2.9000000000000001E-2</v>
      </c>
      <c r="V299" s="222">
        <f>ROUND(E299*U299,2)</f>
        <v>1.02</v>
      </c>
      <c r="W299" s="222"/>
      <c r="X299" s="222" t="s">
        <v>179</v>
      </c>
      <c r="Y299" s="212"/>
      <c r="Z299" s="212"/>
      <c r="AA299" s="212"/>
      <c r="AB299" s="212"/>
      <c r="AC299" s="212"/>
      <c r="AD299" s="212"/>
      <c r="AE299" s="212"/>
      <c r="AF299" s="212"/>
      <c r="AG299" s="212" t="s">
        <v>180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19"/>
      <c r="B300" s="220"/>
      <c r="C300" s="256" t="s">
        <v>436</v>
      </c>
      <c r="D300" s="249"/>
      <c r="E300" s="250">
        <v>24.9</v>
      </c>
      <c r="F300" s="222"/>
      <c r="G300" s="222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222"/>
      <c r="U300" s="222"/>
      <c r="V300" s="222"/>
      <c r="W300" s="222"/>
      <c r="X300" s="222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184</v>
      </c>
      <c r="AH300" s="212">
        <v>5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19"/>
      <c r="B301" s="220"/>
      <c r="C301" s="256" t="s">
        <v>437</v>
      </c>
      <c r="D301" s="249"/>
      <c r="E301" s="250">
        <v>10.1</v>
      </c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12"/>
      <c r="Z301" s="212"/>
      <c r="AA301" s="212"/>
      <c r="AB301" s="212"/>
      <c r="AC301" s="212"/>
      <c r="AD301" s="212"/>
      <c r="AE301" s="212"/>
      <c r="AF301" s="212"/>
      <c r="AG301" s="212" t="s">
        <v>184</v>
      </c>
      <c r="AH301" s="212">
        <v>5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9"/>
      <c r="B302" s="220"/>
      <c r="C302" s="245"/>
      <c r="D302" s="240"/>
      <c r="E302" s="240"/>
      <c r="F302" s="240"/>
      <c r="G302" s="240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170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19">
        <v>73</v>
      </c>
      <c r="B303" s="220" t="s">
        <v>438</v>
      </c>
      <c r="C303" s="257" t="s">
        <v>439</v>
      </c>
      <c r="D303" s="221" t="s">
        <v>0</v>
      </c>
      <c r="E303" s="239"/>
      <c r="F303" s="223"/>
      <c r="G303" s="222">
        <f>ROUND(E303*F303,2)</f>
        <v>0</v>
      </c>
      <c r="H303" s="223"/>
      <c r="I303" s="222">
        <f>ROUND(E303*H303,2)</f>
        <v>0</v>
      </c>
      <c r="J303" s="223"/>
      <c r="K303" s="222">
        <f>ROUND(E303*J303,2)</f>
        <v>0</v>
      </c>
      <c r="L303" s="222">
        <v>21</v>
      </c>
      <c r="M303" s="222">
        <f>G303*(1+L303/100)</f>
        <v>0</v>
      </c>
      <c r="N303" s="222">
        <v>0</v>
      </c>
      <c r="O303" s="222">
        <f>ROUND(E303*N303,2)</f>
        <v>0</v>
      </c>
      <c r="P303" s="222">
        <v>0</v>
      </c>
      <c r="Q303" s="222">
        <f>ROUND(E303*P303,2)</f>
        <v>0</v>
      </c>
      <c r="R303" s="222" t="s">
        <v>394</v>
      </c>
      <c r="S303" s="222" t="s">
        <v>164</v>
      </c>
      <c r="T303" s="222" t="s">
        <v>178</v>
      </c>
      <c r="U303" s="222">
        <v>0</v>
      </c>
      <c r="V303" s="222">
        <f>ROUND(E303*U303,2)</f>
        <v>0</v>
      </c>
      <c r="W303" s="222"/>
      <c r="X303" s="222" t="s">
        <v>382</v>
      </c>
      <c r="Y303" s="212"/>
      <c r="Z303" s="212"/>
      <c r="AA303" s="212"/>
      <c r="AB303" s="212"/>
      <c r="AC303" s="212"/>
      <c r="AD303" s="212"/>
      <c r="AE303" s="212"/>
      <c r="AF303" s="212"/>
      <c r="AG303" s="212" t="s">
        <v>383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19"/>
      <c r="B304" s="220"/>
      <c r="C304" s="258" t="s">
        <v>440</v>
      </c>
      <c r="D304" s="253"/>
      <c r="E304" s="253"/>
      <c r="F304" s="253"/>
      <c r="G304" s="253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182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19"/>
      <c r="B305" s="220"/>
      <c r="C305" s="245"/>
      <c r="D305" s="240"/>
      <c r="E305" s="240"/>
      <c r="F305" s="240"/>
      <c r="G305" s="240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170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x14ac:dyDescent="0.2">
      <c r="A306" s="225" t="s">
        <v>159</v>
      </c>
      <c r="B306" s="226" t="s">
        <v>98</v>
      </c>
      <c r="C306" s="242" t="s">
        <v>99</v>
      </c>
      <c r="D306" s="227"/>
      <c r="E306" s="228"/>
      <c r="F306" s="229"/>
      <c r="G306" s="229">
        <f>SUMIF(AG307:AG377,"&lt;&gt;NOR",G307:G377)</f>
        <v>0</v>
      </c>
      <c r="H306" s="229"/>
      <c r="I306" s="229">
        <f>SUM(I307:I377)</f>
        <v>0</v>
      </c>
      <c r="J306" s="229"/>
      <c r="K306" s="229">
        <f>SUM(K307:K377)</f>
        <v>0</v>
      </c>
      <c r="L306" s="229"/>
      <c r="M306" s="229">
        <f>SUM(M307:M377)</f>
        <v>0</v>
      </c>
      <c r="N306" s="229"/>
      <c r="O306" s="229">
        <f>SUM(O307:O377)</f>
        <v>0.30000000000000004</v>
      </c>
      <c r="P306" s="229"/>
      <c r="Q306" s="229">
        <f>SUM(Q307:Q377)</f>
        <v>0.02</v>
      </c>
      <c r="R306" s="229"/>
      <c r="S306" s="229"/>
      <c r="T306" s="230"/>
      <c r="U306" s="224"/>
      <c r="V306" s="224">
        <f>SUM(V307:V377)</f>
        <v>25.29</v>
      </c>
      <c r="W306" s="224"/>
      <c r="X306" s="224"/>
      <c r="AG306" t="s">
        <v>160</v>
      </c>
    </row>
    <row r="307" spans="1:60" ht="22.5" outlineLevel="1" x14ac:dyDescent="0.2">
      <c r="A307" s="231">
        <v>74</v>
      </c>
      <c r="B307" s="232" t="s">
        <v>441</v>
      </c>
      <c r="C307" s="243" t="s">
        <v>442</v>
      </c>
      <c r="D307" s="233" t="s">
        <v>443</v>
      </c>
      <c r="E307" s="234">
        <v>3</v>
      </c>
      <c r="F307" s="235"/>
      <c r="G307" s="236">
        <f>ROUND(E307*F307,2)</f>
        <v>0</v>
      </c>
      <c r="H307" s="235"/>
      <c r="I307" s="236">
        <f>ROUND(E307*H307,2)</f>
        <v>0</v>
      </c>
      <c r="J307" s="235"/>
      <c r="K307" s="236">
        <f>ROUND(E307*J307,2)</f>
        <v>0</v>
      </c>
      <c r="L307" s="236">
        <v>21</v>
      </c>
      <c r="M307" s="236">
        <f>G307*(1+L307/100)</f>
        <v>0</v>
      </c>
      <c r="N307" s="236">
        <v>2.794E-2</v>
      </c>
      <c r="O307" s="236">
        <f>ROUND(E307*N307,2)</f>
        <v>0.08</v>
      </c>
      <c r="P307" s="236">
        <v>0</v>
      </c>
      <c r="Q307" s="236">
        <f>ROUND(E307*P307,2)</f>
        <v>0</v>
      </c>
      <c r="R307" s="236" t="s">
        <v>394</v>
      </c>
      <c r="S307" s="236" t="s">
        <v>164</v>
      </c>
      <c r="T307" s="237" t="s">
        <v>178</v>
      </c>
      <c r="U307" s="222">
        <v>1.5</v>
      </c>
      <c r="V307" s="222">
        <f>ROUND(E307*U307,2)</f>
        <v>4.5</v>
      </c>
      <c r="W307" s="222"/>
      <c r="X307" s="222" t="s">
        <v>179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180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19"/>
      <c r="B308" s="220"/>
      <c r="C308" s="256" t="s">
        <v>72</v>
      </c>
      <c r="D308" s="249"/>
      <c r="E308" s="250">
        <v>3</v>
      </c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184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19"/>
      <c r="B309" s="220"/>
      <c r="C309" s="245"/>
      <c r="D309" s="240"/>
      <c r="E309" s="240"/>
      <c r="F309" s="240"/>
      <c r="G309" s="240"/>
      <c r="H309" s="222"/>
      <c r="I309" s="222"/>
      <c r="J309" s="222"/>
      <c r="K309" s="222"/>
      <c r="L309" s="222"/>
      <c r="M309" s="222"/>
      <c r="N309" s="222"/>
      <c r="O309" s="222"/>
      <c r="P309" s="222"/>
      <c r="Q309" s="222"/>
      <c r="R309" s="222"/>
      <c r="S309" s="222"/>
      <c r="T309" s="222"/>
      <c r="U309" s="222"/>
      <c r="V309" s="222"/>
      <c r="W309" s="222"/>
      <c r="X309" s="222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170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ht="22.5" outlineLevel="1" x14ac:dyDescent="0.2">
      <c r="A310" s="231">
        <v>75</v>
      </c>
      <c r="B310" s="232" t="s">
        <v>444</v>
      </c>
      <c r="C310" s="243" t="s">
        <v>445</v>
      </c>
      <c r="D310" s="233" t="s">
        <v>443</v>
      </c>
      <c r="E310" s="234">
        <v>2</v>
      </c>
      <c r="F310" s="235"/>
      <c r="G310" s="236">
        <f>ROUND(E310*F310,2)</f>
        <v>0</v>
      </c>
      <c r="H310" s="235"/>
      <c r="I310" s="236">
        <f>ROUND(E310*H310,2)</f>
        <v>0</v>
      </c>
      <c r="J310" s="235"/>
      <c r="K310" s="236">
        <f>ROUND(E310*J310,2)</f>
        <v>0</v>
      </c>
      <c r="L310" s="236">
        <v>21</v>
      </c>
      <c r="M310" s="236">
        <f>G310*(1+L310/100)</f>
        <v>0</v>
      </c>
      <c r="N310" s="236">
        <v>2.385E-2</v>
      </c>
      <c r="O310" s="236">
        <f>ROUND(E310*N310,2)</f>
        <v>0.05</v>
      </c>
      <c r="P310" s="236">
        <v>0</v>
      </c>
      <c r="Q310" s="236">
        <f>ROUND(E310*P310,2)</f>
        <v>0</v>
      </c>
      <c r="R310" s="236" t="s">
        <v>394</v>
      </c>
      <c r="S310" s="236" t="s">
        <v>164</v>
      </c>
      <c r="T310" s="237" t="s">
        <v>178</v>
      </c>
      <c r="U310" s="222">
        <v>0.85499999999999998</v>
      </c>
      <c r="V310" s="222">
        <f>ROUND(E310*U310,2)</f>
        <v>1.71</v>
      </c>
      <c r="W310" s="222"/>
      <c r="X310" s="222" t="s">
        <v>179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180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19"/>
      <c r="B311" s="220"/>
      <c r="C311" s="256" t="s">
        <v>219</v>
      </c>
      <c r="D311" s="249"/>
      <c r="E311" s="250">
        <v>2</v>
      </c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184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19"/>
      <c r="B312" s="220"/>
      <c r="C312" s="245"/>
      <c r="D312" s="240"/>
      <c r="E312" s="240"/>
      <c r="F312" s="240"/>
      <c r="G312" s="240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  <c r="R312" s="222"/>
      <c r="S312" s="222"/>
      <c r="T312" s="222"/>
      <c r="U312" s="222"/>
      <c r="V312" s="222"/>
      <c r="W312" s="222"/>
      <c r="X312" s="222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170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31">
        <v>76</v>
      </c>
      <c r="B313" s="232" t="s">
        <v>446</v>
      </c>
      <c r="C313" s="243" t="s">
        <v>447</v>
      </c>
      <c r="D313" s="233" t="s">
        <v>443</v>
      </c>
      <c r="E313" s="234">
        <v>1</v>
      </c>
      <c r="F313" s="235"/>
      <c r="G313" s="236">
        <f>ROUND(E313*F313,2)</f>
        <v>0</v>
      </c>
      <c r="H313" s="235"/>
      <c r="I313" s="236">
        <f>ROUND(E313*H313,2)</f>
        <v>0</v>
      </c>
      <c r="J313" s="235"/>
      <c r="K313" s="236">
        <f>ROUND(E313*J313,2)</f>
        <v>0</v>
      </c>
      <c r="L313" s="236">
        <v>21</v>
      </c>
      <c r="M313" s="236">
        <f>G313*(1+L313/100)</f>
        <v>0</v>
      </c>
      <c r="N313" s="236">
        <v>0</v>
      </c>
      <c r="O313" s="236">
        <f>ROUND(E313*N313,2)</f>
        <v>0</v>
      </c>
      <c r="P313" s="236">
        <v>1.9460000000000002E-2</v>
      </c>
      <c r="Q313" s="236">
        <f>ROUND(E313*P313,2)</f>
        <v>0.02</v>
      </c>
      <c r="R313" s="236" t="s">
        <v>394</v>
      </c>
      <c r="S313" s="236" t="s">
        <v>164</v>
      </c>
      <c r="T313" s="237" t="s">
        <v>178</v>
      </c>
      <c r="U313" s="222">
        <v>0.38200000000000001</v>
      </c>
      <c r="V313" s="222">
        <f>ROUND(E313*U313,2)</f>
        <v>0.38</v>
      </c>
      <c r="W313" s="222"/>
      <c r="X313" s="222" t="s">
        <v>179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180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19"/>
      <c r="B314" s="220"/>
      <c r="C314" s="256" t="s">
        <v>70</v>
      </c>
      <c r="D314" s="249"/>
      <c r="E314" s="250">
        <v>1</v>
      </c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2"/>
      <c r="U314" s="222"/>
      <c r="V314" s="222"/>
      <c r="W314" s="222"/>
      <c r="X314" s="222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184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19"/>
      <c r="B315" s="220"/>
      <c r="C315" s="245"/>
      <c r="D315" s="240"/>
      <c r="E315" s="240"/>
      <c r="F315" s="240"/>
      <c r="G315" s="240"/>
      <c r="H315" s="222"/>
      <c r="I315" s="222"/>
      <c r="J315" s="222"/>
      <c r="K315" s="222"/>
      <c r="L315" s="222"/>
      <c r="M315" s="222"/>
      <c r="N315" s="222"/>
      <c r="O315" s="222"/>
      <c r="P315" s="222"/>
      <c r="Q315" s="222"/>
      <c r="R315" s="222"/>
      <c r="S315" s="222"/>
      <c r="T315" s="222"/>
      <c r="U315" s="222"/>
      <c r="V315" s="222"/>
      <c r="W315" s="222"/>
      <c r="X315" s="222"/>
      <c r="Y315" s="212"/>
      <c r="Z315" s="212"/>
      <c r="AA315" s="212"/>
      <c r="AB315" s="212"/>
      <c r="AC315" s="212"/>
      <c r="AD315" s="212"/>
      <c r="AE315" s="212"/>
      <c r="AF315" s="212"/>
      <c r="AG315" s="212" t="s">
        <v>170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31">
        <v>77</v>
      </c>
      <c r="B316" s="232" t="s">
        <v>448</v>
      </c>
      <c r="C316" s="243" t="s">
        <v>449</v>
      </c>
      <c r="D316" s="233" t="s">
        <v>443</v>
      </c>
      <c r="E316" s="234">
        <v>2</v>
      </c>
      <c r="F316" s="235"/>
      <c r="G316" s="236">
        <f>ROUND(E316*F316,2)</f>
        <v>0</v>
      </c>
      <c r="H316" s="235"/>
      <c r="I316" s="236">
        <f>ROUND(E316*H316,2)</f>
        <v>0</v>
      </c>
      <c r="J316" s="235"/>
      <c r="K316" s="236">
        <f>ROUND(E316*J316,2)</f>
        <v>0</v>
      </c>
      <c r="L316" s="236">
        <v>21</v>
      </c>
      <c r="M316" s="236">
        <f>G316*(1+L316/100)</f>
        <v>0</v>
      </c>
      <c r="N316" s="236">
        <v>1.401E-2</v>
      </c>
      <c r="O316" s="236">
        <f>ROUND(E316*N316,2)</f>
        <v>0.03</v>
      </c>
      <c r="P316" s="236">
        <v>0</v>
      </c>
      <c r="Q316" s="236">
        <f>ROUND(E316*P316,2)</f>
        <v>0</v>
      </c>
      <c r="R316" s="236" t="s">
        <v>394</v>
      </c>
      <c r="S316" s="236" t="s">
        <v>164</v>
      </c>
      <c r="T316" s="237" t="s">
        <v>178</v>
      </c>
      <c r="U316" s="222">
        <v>1.1890000000000001</v>
      </c>
      <c r="V316" s="222">
        <f>ROUND(E316*U316,2)</f>
        <v>2.38</v>
      </c>
      <c r="W316" s="222"/>
      <c r="X316" s="222" t="s">
        <v>179</v>
      </c>
      <c r="Y316" s="212"/>
      <c r="Z316" s="212"/>
      <c r="AA316" s="212"/>
      <c r="AB316" s="212"/>
      <c r="AC316" s="212"/>
      <c r="AD316" s="212"/>
      <c r="AE316" s="212"/>
      <c r="AF316" s="212"/>
      <c r="AG316" s="212" t="s">
        <v>180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19"/>
      <c r="B317" s="220"/>
      <c r="C317" s="256" t="s">
        <v>219</v>
      </c>
      <c r="D317" s="249"/>
      <c r="E317" s="250">
        <v>2</v>
      </c>
      <c r="F317" s="222"/>
      <c r="G317" s="222"/>
      <c r="H317" s="222"/>
      <c r="I317" s="222"/>
      <c r="J317" s="222"/>
      <c r="K317" s="222"/>
      <c r="L317" s="222"/>
      <c r="M317" s="222"/>
      <c r="N317" s="222"/>
      <c r="O317" s="222"/>
      <c r="P317" s="222"/>
      <c r="Q317" s="222"/>
      <c r="R317" s="222"/>
      <c r="S317" s="222"/>
      <c r="T317" s="222"/>
      <c r="U317" s="222"/>
      <c r="V317" s="222"/>
      <c r="W317" s="222"/>
      <c r="X317" s="222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184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19"/>
      <c r="B318" s="220"/>
      <c r="C318" s="245"/>
      <c r="D318" s="240"/>
      <c r="E318" s="240"/>
      <c r="F318" s="240"/>
      <c r="G318" s="240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  <c r="R318" s="222"/>
      <c r="S318" s="222"/>
      <c r="T318" s="222"/>
      <c r="U318" s="222"/>
      <c r="V318" s="222"/>
      <c r="W318" s="222"/>
      <c r="X318" s="222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170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31">
        <v>78</v>
      </c>
      <c r="B319" s="232" t="s">
        <v>450</v>
      </c>
      <c r="C319" s="243" t="s">
        <v>451</v>
      </c>
      <c r="D319" s="233" t="s">
        <v>443</v>
      </c>
      <c r="E319" s="234">
        <v>2</v>
      </c>
      <c r="F319" s="235"/>
      <c r="G319" s="236">
        <f>ROUND(E319*F319,2)</f>
        <v>0</v>
      </c>
      <c r="H319" s="235"/>
      <c r="I319" s="236">
        <f>ROUND(E319*H319,2)</f>
        <v>0</v>
      </c>
      <c r="J319" s="235"/>
      <c r="K319" s="236">
        <f>ROUND(E319*J319,2)</f>
        <v>0</v>
      </c>
      <c r="L319" s="236">
        <v>21</v>
      </c>
      <c r="M319" s="236">
        <f>G319*(1+L319/100)</f>
        <v>0</v>
      </c>
      <c r="N319" s="236">
        <v>1.3509999999999999E-2</v>
      </c>
      <c r="O319" s="236">
        <f>ROUND(E319*N319,2)</f>
        <v>0.03</v>
      </c>
      <c r="P319" s="236">
        <v>0</v>
      </c>
      <c r="Q319" s="236">
        <f>ROUND(E319*P319,2)</f>
        <v>0</v>
      </c>
      <c r="R319" s="236" t="s">
        <v>394</v>
      </c>
      <c r="S319" s="236" t="s">
        <v>164</v>
      </c>
      <c r="T319" s="237" t="s">
        <v>178</v>
      </c>
      <c r="U319" s="222">
        <v>0.84</v>
      </c>
      <c r="V319" s="222">
        <f>ROUND(E319*U319,2)</f>
        <v>1.68</v>
      </c>
      <c r="W319" s="222"/>
      <c r="X319" s="222" t="s">
        <v>179</v>
      </c>
      <c r="Y319" s="212"/>
      <c r="Z319" s="212"/>
      <c r="AA319" s="212"/>
      <c r="AB319" s="212"/>
      <c r="AC319" s="212"/>
      <c r="AD319" s="212"/>
      <c r="AE319" s="212"/>
      <c r="AF319" s="212"/>
      <c r="AG319" s="212" t="s">
        <v>180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19"/>
      <c r="B320" s="220"/>
      <c r="C320" s="256" t="s">
        <v>219</v>
      </c>
      <c r="D320" s="249"/>
      <c r="E320" s="250">
        <v>2</v>
      </c>
      <c r="F320" s="222"/>
      <c r="G320" s="222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222"/>
      <c r="U320" s="222"/>
      <c r="V320" s="222"/>
      <c r="W320" s="222"/>
      <c r="X320" s="222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184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19"/>
      <c r="B321" s="220"/>
      <c r="C321" s="245"/>
      <c r="D321" s="240"/>
      <c r="E321" s="240"/>
      <c r="F321" s="240"/>
      <c r="G321" s="240"/>
      <c r="H321" s="222"/>
      <c r="I321" s="222"/>
      <c r="J321" s="222"/>
      <c r="K321" s="222"/>
      <c r="L321" s="222"/>
      <c r="M321" s="222"/>
      <c r="N321" s="222"/>
      <c r="O321" s="222"/>
      <c r="P321" s="222"/>
      <c r="Q321" s="222"/>
      <c r="R321" s="222"/>
      <c r="S321" s="222"/>
      <c r="T321" s="222"/>
      <c r="U321" s="222"/>
      <c r="V321" s="222"/>
      <c r="W321" s="222"/>
      <c r="X321" s="222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170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31">
        <v>79</v>
      </c>
      <c r="B322" s="232" t="s">
        <v>452</v>
      </c>
      <c r="C322" s="243" t="s">
        <v>453</v>
      </c>
      <c r="D322" s="233" t="s">
        <v>443</v>
      </c>
      <c r="E322" s="234">
        <v>2</v>
      </c>
      <c r="F322" s="235"/>
      <c r="G322" s="236">
        <f>ROUND(E322*F322,2)</f>
        <v>0</v>
      </c>
      <c r="H322" s="235"/>
      <c r="I322" s="236">
        <f>ROUND(E322*H322,2)</f>
        <v>0</v>
      </c>
      <c r="J322" s="235"/>
      <c r="K322" s="236">
        <f>ROUND(E322*J322,2)</f>
        <v>0</v>
      </c>
      <c r="L322" s="236">
        <v>21</v>
      </c>
      <c r="M322" s="236">
        <f>G322*(1+L322/100)</f>
        <v>0</v>
      </c>
      <c r="N322" s="236">
        <v>4.7699999999999999E-3</v>
      </c>
      <c r="O322" s="236">
        <f>ROUND(E322*N322,2)</f>
        <v>0.01</v>
      </c>
      <c r="P322" s="236">
        <v>0</v>
      </c>
      <c r="Q322" s="236">
        <f>ROUND(E322*P322,2)</f>
        <v>0</v>
      </c>
      <c r="R322" s="236" t="s">
        <v>394</v>
      </c>
      <c r="S322" s="236" t="s">
        <v>164</v>
      </c>
      <c r="T322" s="237" t="s">
        <v>178</v>
      </c>
      <c r="U322" s="222">
        <v>0.32500000000000001</v>
      </c>
      <c r="V322" s="222">
        <f>ROUND(E322*U322,2)</f>
        <v>0.65</v>
      </c>
      <c r="W322" s="222"/>
      <c r="X322" s="222" t="s">
        <v>179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180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19"/>
      <c r="B323" s="220"/>
      <c r="C323" s="256" t="s">
        <v>219</v>
      </c>
      <c r="D323" s="249"/>
      <c r="E323" s="250">
        <v>2</v>
      </c>
      <c r="F323" s="222"/>
      <c r="G323" s="222"/>
      <c r="H323" s="222"/>
      <c r="I323" s="222"/>
      <c r="J323" s="222"/>
      <c r="K323" s="222"/>
      <c r="L323" s="222"/>
      <c r="M323" s="222"/>
      <c r="N323" s="222"/>
      <c r="O323" s="222"/>
      <c r="P323" s="222"/>
      <c r="Q323" s="222"/>
      <c r="R323" s="222"/>
      <c r="S323" s="222"/>
      <c r="T323" s="222"/>
      <c r="U323" s="222"/>
      <c r="V323" s="222"/>
      <c r="W323" s="222"/>
      <c r="X323" s="222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184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19"/>
      <c r="B324" s="220"/>
      <c r="C324" s="245"/>
      <c r="D324" s="240"/>
      <c r="E324" s="240"/>
      <c r="F324" s="240"/>
      <c r="G324" s="240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222"/>
      <c r="U324" s="222"/>
      <c r="V324" s="222"/>
      <c r="W324" s="222"/>
      <c r="X324" s="222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170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31">
        <v>80</v>
      </c>
      <c r="B325" s="232" t="s">
        <v>454</v>
      </c>
      <c r="C325" s="243" t="s">
        <v>455</v>
      </c>
      <c r="D325" s="233" t="s">
        <v>443</v>
      </c>
      <c r="E325" s="234">
        <v>13</v>
      </c>
      <c r="F325" s="235"/>
      <c r="G325" s="236">
        <f>ROUND(E325*F325,2)</f>
        <v>0</v>
      </c>
      <c r="H325" s="235"/>
      <c r="I325" s="236">
        <f>ROUND(E325*H325,2)</f>
        <v>0</v>
      </c>
      <c r="J325" s="235"/>
      <c r="K325" s="236">
        <f>ROUND(E325*J325,2)</f>
        <v>0</v>
      </c>
      <c r="L325" s="236">
        <v>21</v>
      </c>
      <c r="M325" s="236">
        <f>G325*(1+L325/100)</f>
        <v>0</v>
      </c>
      <c r="N325" s="236">
        <v>3.0000000000000001E-5</v>
      </c>
      <c r="O325" s="236">
        <f>ROUND(E325*N325,2)</f>
        <v>0</v>
      </c>
      <c r="P325" s="236">
        <v>0</v>
      </c>
      <c r="Q325" s="236">
        <f>ROUND(E325*P325,2)</f>
        <v>0</v>
      </c>
      <c r="R325" s="236" t="s">
        <v>394</v>
      </c>
      <c r="S325" s="236" t="s">
        <v>164</v>
      </c>
      <c r="T325" s="237" t="s">
        <v>178</v>
      </c>
      <c r="U325" s="222">
        <v>0.33</v>
      </c>
      <c r="V325" s="222">
        <f>ROUND(E325*U325,2)</f>
        <v>4.29</v>
      </c>
      <c r="W325" s="222"/>
      <c r="X325" s="222" t="s">
        <v>179</v>
      </c>
      <c r="Y325" s="212"/>
      <c r="Z325" s="212"/>
      <c r="AA325" s="212"/>
      <c r="AB325" s="212"/>
      <c r="AC325" s="212"/>
      <c r="AD325" s="212"/>
      <c r="AE325" s="212"/>
      <c r="AF325" s="212"/>
      <c r="AG325" s="212" t="s">
        <v>180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19"/>
      <c r="B326" s="220"/>
      <c r="C326" s="256" t="s">
        <v>456</v>
      </c>
      <c r="D326" s="249"/>
      <c r="E326" s="250">
        <v>13</v>
      </c>
      <c r="F326" s="222"/>
      <c r="G326" s="222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2"/>
      <c r="U326" s="222"/>
      <c r="V326" s="222"/>
      <c r="W326" s="222"/>
      <c r="X326" s="222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184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19"/>
      <c r="B327" s="220"/>
      <c r="C327" s="245"/>
      <c r="D327" s="240"/>
      <c r="E327" s="240"/>
      <c r="F327" s="240"/>
      <c r="G327" s="240"/>
      <c r="H327" s="222"/>
      <c r="I327" s="222"/>
      <c r="J327" s="222"/>
      <c r="K327" s="222"/>
      <c r="L327" s="222"/>
      <c r="M327" s="222"/>
      <c r="N327" s="222"/>
      <c r="O327" s="222"/>
      <c r="P327" s="222"/>
      <c r="Q327" s="222"/>
      <c r="R327" s="222"/>
      <c r="S327" s="222"/>
      <c r="T327" s="222"/>
      <c r="U327" s="222"/>
      <c r="V327" s="222"/>
      <c r="W327" s="222"/>
      <c r="X327" s="222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170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31">
        <v>81</v>
      </c>
      <c r="B328" s="232" t="s">
        <v>457</v>
      </c>
      <c r="C328" s="243" t="s">
        <v>458</v>
      </c>
      <c r="D328" s="233" t="s">
        <v>443</v>
      </c>
      <c r="E328" s="234">
        <v>1</v>
      </c>
      <c r="F328" s="235"/>
      <c r="G328" s="236">
        <f>ROUND(E328*F328,2)</f>
        <v>0</v>
      </c>
      <c r="H328" s="235"/>
      <c r="I328" s="236">
        <f>ROUND(E328*H328,2)</f>
        <v>0</v>
      </c>
      <c r="J328" s="235"/>
      <c r="K328" s="236">
        <f>ROUND(E328*J328,2)</f>
        <v>0</v>
      </c>
      <c r="L328" s="236">
        <v>21</v>
      </c>
      <c r="M328" s="236">
        <f>G328*(1+L328/100)</f>
        <v>0</v>
      </c>
      <c r="N328" s="236">
        <v>1.444E-2</v>
      </c>
      <c r="O328" s="236">
        <f>ROUND(E328*N328,2)</f>
        <v>0.01</v>
      </c>
      <c r="P328" s="236">
        <v>0</v>
      </c>
      <c r="Q328" s="236">
        <f>ROUND(E328*P328,2)</f>
        <v>0</v>
      </c>
      <c r="R328" s="236" t="s">
        <v>394</v>
      </c>
      <c r="S328" s="236" t="s">
        <v>164</v>
      </c>
      <c r="T328" s="237" t="s">
        <v>178</v>
      </c>
      <c r="U328" s="222">
        <v>1.25</v>
      </c>
      <c r="V328" s="222">
        <f>ROUND(E328*U328,2)</f>
        <v>1.25</v>
      </c>
      <c r="W328" s="222"/>
      <c r="X328" s="222" t="s">
        <v>179</v>
      </c>
      <c r="Y328" s="212"/>
      <c r="Z328" s="212"/>
      <c r="AA328" s="212"/>
      <c r="AB328" s="212"/>
      <c r="AC328" s="212"/>
      <c r="AD328" s="212"/>
      <c r="AE328" s="212"/>
      <c r="AF328" s="212"/>
      <c r="AG328" s="212" t="s">
        <v>180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19"/>
      <c r="B329" s="220"/>
      <c r="C329" s="256" t="s">
        <v>70</v>
      </c>
      <c r="D329" s="249"/>
      <c r="E329" s="250">
        <v>1</v>
      </c>
      <c r="F329" s="222"/>
      <c r="G329" s="222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2"/>
      <c r="U329" s="222"/>
      <c r="V329" s="222"/>
      <c r="W329" s="222"/>
      <c r="X329" s="222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184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19"/>
      <c r="B330" s="220"/>
      <c r="C330" s="245"/>
      <c r="D330" s="240"/>
      <c r="E330" s="240"/>
      <c r="F330" s="240"/>
      <c r="G330" s="240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222"/>
      <c r="U330" s="222"/>
      <c r="V330" s="222"/>
      <c r="W330" s="222"/>
      <c r="X330" s="222"/>
      <c r="Y330" s="212"/>
      <c r="Z330" s="212"/>
      <c r="AA330" s="212"/>
      <c r="AB330" s="212"/>
      <c r="AC330" s="212"/>
      <c r="AD330" s="212"/>
      <c r="AE330" s="212"/>
      <c r="AF330" s="212"/>
      <c r="AG330" s="212" t="s">
        <v>170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ht="22.5" outlineLevel="1" x14ac:dyDescent="0.2">
      <c r="A331" s="231">
        <v>82</v>
      </c>
      <c r="B331" s="232" t="s">
        <v>459</v>
      </c>
      <c r="C331" s="243" t="s">
        <v>460</v>
      </c>
      <c r="D331" s="233" t="s">
        <v>443</v>
      </c>
      <c r="E331" s="234">
        <v>1</v>
      </c>
      <c r="F331" s="235"/>
      <c r="G331" s="236">
        <f>ROUND(E331*F331,2)</f>
        <v>0</v>
      </c>
      <c r="H331" s="235"/>
      <c r="I331" s="236">
        <f>ROUND(E331*H331,2)</f>
        <v>0</v>
      </c>
      <c r="J331" s="235"/>
      <c r="K331" s="236">
        <f>ROUND(E331*J331,2)</f>
        <v>0</v>
      </c>
      <c r="L331" s="236">
        <v>21</v>
      </c>
      <c r="M331" s="236">
        <f>G331*(1+L331/100)</f>
        <v>0</v>
      </c>
      <c r="N331" s="236">
        <v>6.4820000000000003E-2</v>
      </c>
      <c r="O331" s="236">
        <f>ROUND(E331*N331,2)</f>
        <v>0.06</v>
      </c>
      <c r="P331" s="236">
        <v>0</v>
      </c>
      <c r="Q331" s="236">
        <f>ROUND(E331*P331,2)</f>
        <v>0</v>
      </c>
      <c r="R331" s="236" t="s">
        <v>394</v>
      </c>
      <c r="S331" s="236" t="s">
        <v>164</v>
      </c>
      <c r="T331" s="237" t="s">
        <v>178</v>
      </c>
      <c r="U331" s="222">
        <v>2.8580000000000001</v>
      </c>
      <c r="V331" s="222">
        <f>ROUND(E331*U331,2)</f>
        <v>2.86</v>
      </c>
      <c r="W331" s="222"/>
      <c r="X331" s="222" t="s">
        <v>179</v>
      </c>
      <c r="Y331" s="212"/>
      <c r="Z331" s="212"/>
      <c r="AA331" s="212"/>
      <c r="AB331" s="212"/>
      <c r="AC331" s="212"/>
      <c r="AD331" s="212"/>
      <c r="AE331" s="212"/>
      <c r="AF331" s="212"/>
      <c r="AG331" s="212" t="s">
        <v>180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19"/>
      <c r="B332" s="220"/>
      <c r="C332" s="256" t="s">
        <v>70</v>
      </c>
      <c r="D332" s="249"/>
      <c r="E332" s="250">
        <v>1</v>
      </c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184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19"/>
      <c r="B333" s="220"/>
      <c r="C333" s="245"/>
      <c r="D333" s="240"/>
      <c r="E333" s="240"/>
      <c r="F333" s="240"/>
      <c r="G333" s="240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2"/>
      <c r="U333" s="222"/>
      <c r="V333" s="222"/>
      <c r="W333" s="222"/>
      <c r="X333" s="222"/>
      <c r="Y333" s="212"/>
      <c r="Z333" s="212"/>
      <c r="AA333" s="212"/>
      <c r="AB333" s="212"/>
      <c r="AC333" s="212"/>
      <c r="AD333" s="212"/>
      <c r="AE333" s="212"/>
      <c r="AF333" s="212"/>
      <c r="AG333" s="212" t="s">
        <v>170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22.5" outlineLevel="1" x14ac:dyDescent="0.2">
      <c r="A334" s="231">
        <v>83</v>
      </c>
      <c r="B334" s="232" t="s">
        <v>461</v>
      </c>
      <c r="C334" s="243" t="s">
        <v>462</v>
      </c>
      <c r="D334" s="233" t="s">
        <v>443</v>
      </c>
      <c r="E334" s="234">
        <v>13</v>
      </c>
      <c r="F334" s="235"/>
      <c r="G334" s="236">
        <f>ROUND(E334*F334,2)</f>
        <v>0</v>
      </c>
      <c r="H334" s="235"/>
      <c r="I334" s="236">
        <f>ROUND(E334*H334,2)</f>
        <v>0</v>
      </c>
      <c r="J334" s="235"/>
      <c r="K334" s="236">
        <f>ROUND(E334*J334,2)</f>
        <v>0</v>
      </c>
      <c r="L334" s="236">
        <v>21</v>
      </c>
      <c r="M334" s="236">
        <f>G334*(1+L334/100)</f>
        <v>0</v>
      </c>
      <c r="N334" s="236">
        <v>1.7000000000000001E-4</v>
      </c>
      <c r="O334" s="236">
        <f>ROUND(E334*N334,2)</f>
        <v>0</v>
      </c>
      <c r="P334" s="236">
        <v>0</v>
      </c>
      <c r="Q334" s="236">
        <f>ROUND(E334*P334,2)</f>
        <v>0</v>
      </c>
      <c r="R334" s="236" t="s">
        <v>394</v>
      </c>
      <c r="S334" s="236" t="s">
        <v>164</v>
      </c>
      <c r="T334" s="237" t="s">
        <v>178</v>
      </c>
      <c r="U334" s="222">
        <v>0.22700000000000001</v>
      </c>
      <c r="V334" s="222">
        <f>ROUND(E334*U334,2)</f>
        <v>2.95</v>
      </c>
      <c r="W334" s="222"/>
      <c r="X334" s="222" t="s">
        <v>179</v>
      </c>
      <c r="Y334" s="212"/>
      <c r="Z334" s="212"/>
      <c r="AA334" s="212"/>
      <c r="AB334" s="212"/>
      <c r="AC334" s="212"/>
      <c r="AD334" s="212"/>
      <c r="AE334" s="212"/>
      <c r="AF334" s="212"/>
      <c r="AG334" s="212" t="s">
        <v>463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19"/>
      <c r="B335" s="220"/>
      <c r="C335" s="256" t="s">
        <v>464</v>
      </c>
      <c r="D335" s="249"/>
      <c r="E335" s="250">
        <v>13</v>
      </c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184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19"/>
      <c r="B336" s="220"/>
      <c r="C336" s="245"/>
      <c r="D336" s="240"/>
      <c r="E336" s="240"/>
      <c r="F336" s="240"/>
      <c r="G336" s="240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222"/>
      <c r="U336" s="222"/>
      <c r="V336" s="222"/>
      <c r="W336" s="222"/>
      <c r="X336" s="222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170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2.5" outlineLevel="1" x14ac:dyDescent="0.2">
      <c r="A337" s="231">
        <v>84</v>
      </c>
      <c r="B337" s="232" t="s">
        <v>465</v>
      </c>
      <c r="C337" s="243" t="s">
        <v>466</v>
      </c>
      <c r="D337" s="233" t="s">
        <v>215</v>
      </c>
      <c r="E337" s="234">
        <v>4</v>
      </c>
      <c r="F337" s="235"/>
      <c r="G337" s="236">
        <f>ROUND(E337*F337,2)</f>
        <v>0</v>
      </c>
      <c r="H337" s="235"/>
      <c r="I337" s="236">
        <f>ROUND(E337*H337,2)</f>
        <v>0</v>
      </c>
      <c r="J337" s="235"/>
      <c r="K337" s="236">
        <f>ROUND(E337*J337,2)</f>
        <v>0</v>
      </c>
      <c r="L337" s="236">
        <v>21</v>
      </c>
      <c r="M337" s="236">
        <f>G337*(1+L337/100)</f>
        <v>0</v>
      </c>
      <c r="N337" s="236">
        <v>8.4999999999999995E-4</v>
      </c>
      <c r="O337" s="236">
        <f>ROUND(E337*N337,2)</f>
        <v>0</v>
      </c>
      <c r="P337" s="236">
        <v>0</v>
      </c>
      <c r="Q337" s="236">
        <f>ROUND(E337*P337,2)</f>
        <v>0</v>
      </c>
      <c r="R337" s="236" t="s">
        <v>394</v>
      </c>
      <c r="S337" s="236" t="s">
        <v>164</v>
      </c>
      <c r="T337" s="237" t="s">
        <v>178</v>
      </c>
      <c r="U337" s="222">
        <v>0.48499999999999999</v>
      </c>
      <c r="V337" s="222">
        <f>ROUND(E337*U337,2)</f>
        <v>1.94</v>
      </c>
      <c r="W337" s="222"/>
      <c r="X337" s="222" t="s">
        <v>179</v>
      </c>
      <c r="Y337" s="212"/>
      <c r="Z337" s="212"/>
      <c r="AA337" s="212"/>
      <c r="AB337" s="212"/>
      <c r="AC337" s="212"/>
      <c r="AD337" s="212"/>
      <c r="AE337" s="212"/>
      <c r="AF337" s="212"/>
      <c r="AG337" s="212" t="s">
        <v>180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19"/>
      <c r="B338" s="220"/>
      <c r="C338" s="256" t="s">
        <v>74</v>
      </c>
      <c r="D338" s="249"/>
      <c r="E338" s="250">
        <v>4</v>
      </c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2"/>
      <c r="U338" s="222"/>
      <c r="V338" s="222"/>
      <c r="W338" s="222"/>
      <c r="X338" s="222"/>
      <c r="Y338" s="212"/>
      <c r="Z338" s="212"/>
      <c r="AA338" s="212"/>
      <c r="AB338" s="212"/>
      <c r="AC338" s="212"/>
      <c r="AD338" s="212"/>
      <c r="AE338" s="212"/>
      <c r="AF338" s="212"/>
      <c r="AG338" s="212" t="s">
        <v>184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19"/>
      <c r="B339" s="220"/>
      <c r="C339" s="245"/>
      <c r="D339" s="240"/>
      <c r="E339" s="240"/>
      <c r="F339" s="240"/>
      <c r="G339" s="240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2"/>
      <c r="U339" s="222"/>
      <c r="V339" s="222"/>
      <c r="W339" s="222"/>
      <c r="X339" s="222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170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2.5" outlineLevel="1" x14ac:dyDescent="0.2">
      <c r="A340" s="231">
        <v>85</v>
      </c>
      <c r="B340" s="232" t="s">
        <v>467</v>
      </c>
      <c r="C340" s="243" t="s">
        <v>468</v>
      </c>
      <c r="D340" s="233" t="s">
        <v>215</v>
      </c>
      <c r="E340" s="234">
        <v>1</v>
      </c>
      <c r="F340" s="235"/>
      <c r="G340" s="236">
        <f>ROUND(E340*F340,2)</f>
        <v>0</v>
      </c>
      <c r="H340" s="235"/>
      <c r="I340" s="236">
        <f>ROUND(E340*H340,2)</f>
        <v>0</v>
      </c>
      <c r="J340" s="235"/>
      <c r="K340" s="236">
        <f>ROUND(E340*J340,2)</f>
        <v>0</v>
      </c>
      <c r="L340" s="236">
        <v>21</v>
      </c>
      <c r="M340" s="236">
        <f>G340*(1+L340/100)</f>
        <v>0</v>
      </c>
      <c r="N340" s="236">
        <v>1.72E-3</v>
      </c>
      <c r="O340" s="236">
        <f>ROUND(E340*N340,2)</f>
        <v>0</v>
      </c>
      <c r="P340" s="236">
        <v>0</v>
      </c>
      <c r="Q340" s="236">
        <f>ROUND(E340*P340,2)</f>
        <v>0</v>
      </c>
      <c r="R340" s="236" t="s">
        <v>394</v>
      </c>
      <c r="S340" s="236" t="s">
        <v>164</v>
      </c>
      <c r="T340" s="237" t="s">
        <v>178</v>
      </c>
      <c r="U340" s="222">
        <v>0.47599999999999998</v>
      </c>
      <c r="V340" s="222">
        <f>ROUND(E340*U340,2)</f>
        <v>0.48</v>
      </c>
      <c r="W340" s="222"/>
      <c r="X340" s="222" t="s">
        <v>179</v>
      </c>
      <c r="Y340" s="212"/>
      <c r="Z340" s="212"/>
      <c r="AA340" s="212"/>
      <c r="AB340" s="212"/>
      <c r="AC340" s="212"/>
      <c r="AD340" s="212"/>
      <c r="AE340" s="212"/>
      <c r="AF340" s="212"/>
      <c r="AG340" s="212" t="s">
        <v>180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19"/>
      <c r="B341" s="220"/>
      <c r="C341" s="256" t="s">
        <v>70</v>
      </c>
      <c r="D341" s="249"/>
      <c r="E341" s="250">
        <v>1</v>
      </c>
      <c r="F341" s="222"/>
      <c r="G341" s="222"/>
      <c r="H341" s="222"/>
      <c r="I341" s="222"/>
      <c r="J341" s="222"/>
      <c r="K341" s="222"/>
      <c r="L341" s="222"/>
      <c r="M341" s="222"/>
      <c r="N341" s="222"/>
      <c r="O341" s="222"/>
      <c r="P341" s="222"/>
      <c r="Q341" s="222"/>
      <c r="R341" s="222"/>
      <c r="S341" s="222"/>
      <c r="T341" s="222"/>
      <c r="U341" s="222"/>
      <c r="V341" s="222"/>
      <c r="W341" s="222"/>
      <c r="X341" s="222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184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19"/>
      <c r="B342" s="220"/>
      <c r="C342" s="245"/>
      <c r="D342" s="240"/>
      <c r="E342" s="240"/>
      <c r="F342" s="240"/>
      <c r="G342" s="240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  <c r="R342" s="222"/>
      <c r="S342" s="222"/>
      <c r="T342" s="222"/>
      <c r="U342" s="222"/>
      <c r="V342" s="222"/>
      <c r="W342" s="222"/>
      <c r="X342" s="222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170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31">
        <v>86</v>
      </c>
      <c r="B343" s="232" t="s">
        <v>469</v>
      </c>
      <c r="C343" s="243" t="s">
        <v>470</v>
      </c>
      <c r="D343" s="233" t="s">
        <v>443</v>
      </c>
      <c r="E343" s="234">
        <v>1</v>
      </c>
      <c r="F343" s="235"/>
      <c r="G343" s="236">
        <f>ROUND(E343*F343,2)</f>
        <v>0</v>
      </c>
      <c r="H343" s="235"/>
      <c r="I343" s="236">
        <f>ROUND(E343*H343,2)</f>
        <v>0</v>
      </c>
      <c r="J343" s="235"/>
      <c r="K343" s="236">
        <f>ROUND(E343*J343,2)</f>
        <v>0</v>
      </c>
      <c r="L343" s="236">
        <v>21</v>
      </c>
      <c r="M343" s="236">
        <f>G343*(1+L343/100)</f>
        <v>0</v>
      </c>
      <c r="N343" s="236">
        <v>0</v>
      </c>
      <c r="O343" s="236">
        <f>ROUND(E343*N343,2)</f>
        <v>0</v>
      </c>
      <c r="P343" s="236">
        <v>8.5999999999999998E-4</v>
      </c>
      <c r="Q343" s="236">
        <f>ROUND(E343*P343,2)</f>
        <v>0</v>
      </c>
      <c r="R343" s="236" t="s">
        <v>394</v>
      </c>
      <c r="S343" s="236" t="s">
        <v>164</v>
      </c>
      <c r="T343" s="237" t="s">
        <v>178</v>
      </c>
      <c r="U343" s="222">
        <v>0.222</v>
      </c>
      <c r="V343" s="222">
        <f>ROUND(E343*U343,2)</f>
        <v>0.22</v>
      </c>
      <c r="W343" s="222"/>
      <c r="X343" s="222" t="s">
        <v>179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180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19"/>
      <c r="B344" s="220"/>
      <c r="C344" s="256" t="s">
        <v>70</v>
      </c>
      <c r="D344" s="249"/>
      <c r="E344" s="250">
        <v>1</v>
      </c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222"/>
      <c r="U344" s="222"/>
      <c r="V344" s="222"/>
      <c r="W344" s="222"/>
      <c r="X344" s="222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184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19"/>
      <c r="B345" s="220"/>
      <c r="C345" s="245"/>
      <c r="D345" s="240"/>
      <c r="E345" s="240"/>
      <c r="F345" s="240"/>
      <c r="G345" s="240"/>
      <c r="H345" s="222"/>
      <c r="I345" s="222"/>
      <c r="J345" s="222"/>
      <c r="K345" s="222"/>
      <c r="L345" s="222"/>
      <c r="M345" s="222"/>
      <c r="N345" s="222"/>
      <c r="O345" s="222"/>
      <c r="P345" s="222"/>
      <c r="Q345" s="222"/>
      <c r="R345" s="222"/>
      <c r="S345" s="222"/>
      <c r="T345" s="222"/>
      <c r="U345" s="222"/>
      <c r="V345" s="222"/>
      <c r="W345" s="222"/>
      <c r="X345" s="222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170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31">
        <v>87</v>
      </c>
      <c r="B346" s="232" t="s">
        <v>471</v>
      </c>
      <c r="C346" s="243" t="s">
        <v>472</v>
      </c>
      <c r="D346" s="233" t="s">
        <v>215</v>
      </c>
      <c r="E346" s="234">
        <v>3</v>
      </c>
      <c r="F346" s="235"/>
      <c r="G346" s="236">
        <f>ROUND(E346*F346,2)</f>
        <v>0</v>
      </c>
      <c r="H346" s="235"/>
      <c r="I346" s="236">
        <f>ROUND(E346*H346,2)</f>
        <v>0</v>
      </c>
      <c r="J346" s="235"/>
      <c r="K346" s="236">
        <f>ROUND(E346*J346,2)</f>
        <v>0</v>
      </c>
      <c r="L346" s="236">
        <v>21</v>
      </c>
      <c r="M346" s="236">
        <f>G346*(1+L346/100)</f>
        <v>0</v>
      </c>
      <c r="N346" s="236">
        <v>2E-3</v>
      </c>
      <c r="O346" s="236">
        <f>ROUND(E346*N346,2)</f>
        <v>0.01</v>
      </c>
      <c r="P346" s="236">
        <v>0</v>
      </c>
      <c r="Q346" s="236">
        <f>ROUND(E346*P346,2)</f>
        <v>0</v>
      </c>
      <c r="R346" s="236" t="s">
        <v>209</v>
      </c>
      <c r="S346" s="236" t="s">
        <v>164</v>
      </c>
      <c r="T346" s="237" t="s">
        <v>178</v>
      </c>
      <c r="U346" s="222">
        <v>0</v>
      </c>
      <c r="V346" s="222">
        <f>ROUND(E346*U346,2)</f>
        <v>0</v>
      </c>
      <c r="W346" s="222"/>
      <c r="X346" s="222" t="s">
        <v>210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211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19"/>
      <c r="B347" s="220"/>
      <c r="C347" s="256" t="s">
        <v>72</v>
      </c>
      <c r="D347" s="249"/>
      <c r="E347" s="250">
        <v>3</v>
      </c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12"/>
      <c r="Z347" s="212"/>
      <c r="AA347" s="212"/>
      <c r="AB347" s="212"/>
      <c r="AC347" s="212"/>
      <c r="AD347" s="212"/>
      <c r="AE347" s="212"/>
      <c r="AF347" s="212"/>
      <c r="AG347" s="212" t="s">
        <v>184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19"/>
      <c r="B348" s="220"/>
      <c r="C348" s="245"/>
      <c r="D348" s="240"/>
      <c r="E348" s="240"/>
      <c r="F348" s="240"/>
      <c r="G348" s="240"/>
      <c r="H348" s="222"/>
      <c r="I348" s="222"/>
      <c r="J348" s="222"/>
      <c r="K348" s="222"/>
      <c r="L348" s="222"/>
      <c r="M348" s="222"/>
      <c r="N348" s="222"/>
      <c r="O348" s="222"/>
      <c r="P348" s="222"/>
      <c r="Q348" s="222"/>
      <c r="R348" s="222"/>
      <c r="S348" s="222"/>
      <c r="T348" s="222"/>
      <c r="U348" s="222"/>
      <c r="V348" s="222"/>
      <c r="W348" s="222"/>
      <c r="X348" s="222"/>
      <c r="Y348" s="212"/>
      <c r="Z348" s="212"/>
      <c r="AA348" s="212"/>
      <c r="AB348" s="212"/>
      <c r="AC348" s="212"/>
      <c r="AD348" s="212"/>
      <c r="AE348" s="212"/>
      <c r="AF348" s="212"/>
      <c r="AG348" s="212" t="s">
        <v>170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31">
        <v>88</v>
      </c>
      <c r="B349" s="232" t="s">
        <v>473</v>
      </c>
      <c r="C349" s="243" t="s">
        <v>474</v>
      </c>
      <c r="D349" s="233" t="s">
        <v>215</v>
      </c>
      <c r="E349" s="234">
        <v>3</v>
      </c>
      <c r="F349" s="235"/>
      <c r="G349" s="236">
        <f>ROUND(E349*F349,2)</f>
        <v>0</v>
      </c>
      <c r="H349" s="235"/>
      <c r="I349" s="236">
        <f>ROUND(E349*H349,2)</f>
        <v>0</v>
      </c>
      <c r="J349" s="235"/>
      <c r="K349" s="236">
        <f>ROUND(E349*J349,2)</f>
        <v>0</v>
      </c>
      <c r="L349" s="236">
        <v>21</v>
      </c>
      <c r="M349" s="236">
        <f>G349*(1+L349/100)</f>
        <v>0</v>
      </c>
      <c r="N349" s="236">
        <v>2E-3</v>
      </c>
      <c r="O349" s="236">
        <f>ROUND(E349*N349,2)</f>
        <v>0.01</v>
      </c>
      <c r="P349" s="236">
        <v>0</v>
      </c>
      <c r="Q349" s="236">
        <f>ROUND(E349*P349,2)</f>
        <v>0</v>
      </c>
      <c r="R349" s="236" t="s">
        <v>209</v>
      </c>
      <c r="S349" s="236" t="s">
        <v>164</v>
      </c>
      <c r="T349" s="237" t="s">
        <v>178</v>
      </c>
      <c r="U349" s="222">
        <v>0</v>
      </c>
      <c r="V349" s="222">
        <f>ROUND(E349*U349,2)</f>
        <v>0</v>
      </c>
      <c r="W349" s="222"/>
      <c r="X349" s="222" t="s">
        <v>210</v>
      </c>
      <c r="Y349" s="212"/>
      <c r="Z349" s="212"/>
      <c r="AA349" s="212"/>
      <c r="AB349" s="212"/>
      <c r="AC349" s="212"/>
      <c r="AD349" s="212"/>
      <c r="AE349" s="212"/>
      <c r="AF349" s="212"/>
      <c r="AG349" s="212" t="s">
        <v>211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19"/>
      <c r="B350" s="220"/>
      <c r="C350" s="259"/>
      <c r="D350" s="254"/>
      <c r="E350" s="254"/>
      <c r="F350" s="254"/>
      <c r="G350" s="254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170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31">
        <v>89</v>
      </c>
      <c r="B351" s="232" t="s">
        <v>475</v>
      </c>
      <c r="C351" s="243" t="s">
        <v>476</v>
      </c>
      <c r="D351" s="233" t="s">
        <v>215</v>
      </c>
      <c r="E351" s="234">
        <v>4</v>
      </c>
      <c r="F351" s="235"/>
      <c r="G351" s="236">
        <f>ROUND(E351*F351,2)</f>
        <v>0</v>
      </c>
      <c r="H351" s="235"/>
      <c r="I351" s="236">
        <f>ROUND(E351*H351,2)</f>
        <v>0</v>
      </c>
      <c r="J351" s="235"/>
      <c r="K351" s="236">
        <f>ROUND(E351*J351,2)</f>
        <v>0</v>
      </c>
      <c r="L351" s="236">
        <v>21</v>
      </c>
      <c r="M351" s="236">
        <f>G351*(1+L351/100)</f>
        <v>0</v>
      </c>
      <c r="N351" s="236">
        <v>1.1999999999999999E-3</v>
      </c>
      <c r="O351" s="236">
        <f>ROUND(E351*N351,2)</f>
        <v>0</v>
      </c>
      <c r="P351" s="236">
        <v>0</v>
      </c>
      <c r="Q351" s="236">
        <f>ROUND(E351*P351,2)</f>
        <v>0</v>
      </c>
      <c r="R351" s="236" t="s">
        <v>209</v>
      </c>
      <c r="S351" s="236" t="s">
        <v>164</v>
      </c>
      <c r="T351" s="237" t="s">
        <v>178</v>
      </c>
      <c r="U351" s="222">
        <v>0</v>
      </c>
      <c r="V351" s="222">
        <f>ROUND(E351*U351,2)</f>
        <v>0</v>
      </c>
      <c r="W351" s="222"/>
      <c r="X351" s="222" t="s">
        <v>210</v>
      </c>
      <c r="Y351" s="212"/>
      <c r="Z351" s="212"/>
      <c r="AA351" s="212"/>
      <c r="AB351" s="212"/>
      <c r="AC351" s="212"/>
      <c r="AD351" s="212"/>
      <c r="AE351" s="212"/>
      <c r="AF351" s="212"/>
      <c r="AG351" s="212" t="s">
        <v>211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19"/>
      <c r="B352" s="220"/>
      <c r="C352" s="256" t="s">
        <v>74</v>
      </c>
      <c r="D352" s="249"/>
      <c r="E352" s="250">
        <v>4</v>
      </c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184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19"/>
      <c r="B353" s="220"/>
      <c r="C353" s="245"/>
      <c r="D353" s="240"/>
      <c r="E353" s="240"/>
      <c r="F353" s="240"/>
      <c r="G353" s="240"/>
      <c r="H353" s="222"/>
      <c r="I353" s="222"/>
      <c r="J353" s="222"/>
      <c r="K353" s="222"/>
      <c r="L353" s="222"/>
      <c r="M353" s="222"/>
      <c r="N353" s="222"/>
      <c r="O353" s="222"/>
      <c r="P353" s="222"/>
      <c r="Q353" s="222"/>
      <c r="R353" s="222"/>
      <c r="S353" s="222"/>
      <c r="T353" s="222"/>
      <c r="U353" s="222"/>
      <c r="V353" s="222"/>
      <c r="W353" s="222"/>
      <c r="X353" s="222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170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31">
        <v>90</v>
      </c>
      <c r="B354" s="232" t="s">
        <v>477</v>
      </c>
      <c r="C354" s="243" t="s">
        <v>478</v>
      </c>
      <c r="D354" s="233" t="s">
        <v>215</v>
      </c>
      <c r="E354" s="234">
        <v>4</v>
      </c>
      <c r="F354" s="235"/>
      <c r="G354" s="236">
        <f>ROUND(E354*F354,2)</f>
        <v>0</v>
      </c>
      <c r="H354" s="235"/>
      <c r="I354" s="236">
        <f>ROUND(E354*H354,2)</f>
        <v>0</v>
      </c>
      <c r="J354" s="235"/>
      <c r="K354" s="236">
        <f>ROUND(E354*J354,2)</f>
        <v>0</v>
      </c>
      <c r="L354" s="236">
        <v>21</v>
      </c>
      <c r="M354" s="236">
        <f>G354*(1+L354/100)</f>
        <v>0</v>
      </c>
      <c r="N354" s="236">
        <v>1E-3</v>
      </c>
      <c r="O354" s="236">
        <f>ROUND(E354*N354,2)</f>
        <v>0</v>
      </c>
      <c r="P354" s="236">
        <v>0</v>
      </c>
      <c r="Q354" s="236">
        <f>ROUND(E354*P354,2)</f>
        <v>0</v>
      </c>
      <c r="R354" s="236" t="s">
        <v>209</v>
      </c>
      <c r="S354" s="236" t="s">
        <v>164</v>
      </c>
      <c r="T354" s="237" t="s">
        <v>178</v>
      </c>
      <c r="U354" s="222">
        <v>0</v>
      </c>
      <c r="V354" s="222">
        <f>ROUND(E354*U354,2)</f>
        <v>0</v>
      </c>
      <c r="W354" s="222"/>
      <c r="X354" s="222" t="s">
        <v>210</v>
      </c>
      <c r="Y354" s="212"/>
      <c r="Z354" s="212"/>
      <c r="AA354" s="212"/>
      <c r="AB354" s="212"/>
      <c r="AC354" s="212"/>
      <c r="AD354" s="212"/>
      <c r="AE354" s="212"/>
      <c r="AF354" s="212"/>
      <c r="AG354" s="212" t="s">
        <v>211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19"/>
      <c r="B355" s="220"/>
      <c r="C355" s="256" t="s">
        <v>479</v>
      </c>
      <c r="D355" s="249"/>
      <c r="E355" s="250">
        <v>4</v>
      </c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184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19"/>
      <c r="B356" s="220"/>
      <c r="C356" s="245"/>
      <c r="D356" s="240"/>
      <c r="E356" s="240"/>
      <c r="F356" s="240"/>
      <c r="G356" s="240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222"/>
      <c r="U356" s="222"/>
      <c r="V356" s="222"/>
      <c r="W356" s="222"/>
      <c r="X356" s="222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170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31">
        <v>91</v>
      </c>
      <c r="B357" s="232" t="s">
        <v>480</v>
      </c>
      <c r="C357" s="243" t="s">
        <v>481</v>
      </c>
      <c r="D357" s="233" t="s">
        <v>215</v>
      </c>
      <c r="E357" s="234">
        <v>3</v>
      </c>
      <c r="F357" s="235"/>
      <c r="G357" s="236">
        <f>ROUND(E357*F357,2)</f>
        <v>0</v>
      </c>
      <c r="H357" s="235"/>
      <c r="I357" s="236">
        <f>ROUND(E357*H357,2)</f>
        <v>0</v>
      </c>
      <c r="J357" s="235"/>
      <c r="K357" s="236">
        <f>ROUND(E357*J357,2)</f>
        <v>0</v>
      </c>
      <c r="L357" s="236">
        <v>21</v>
      </c>
      <c r="M357" s="236">
        <f>G357*(1+L357/100)</f>
        <v>0</v>
      </c>
      <c r="N357" s="236">
        <v>1E-4</v>
      </c>
      <c r="O357" s="236">
        <f>ROUND(E357*N357,2)</f>
        <v>0</v>
      </c>
      <c r="P357" s="236">
        <v>0</v>
      </c>
      <c r="Q357" s="236">
        <f>ROUND(E357*P357,2)</f>
        <v>0</v>
      </c>
      <c r="R357" s="236" t="s">
        <v>209</v>
      </c>
      <c r="S357" s="236" t="s">
        <v>164</v>
      </c>
      <c r="T357" s="237" t="s">
        <v>178</v>
      </c>
      <c r="U357" s="222">
        <v>0</v>
      </c>
      <c r="V357" s="222">
        <f>ROUND(E357*U357,2)</f>
        <v>0</v>
      </c>
      <c r="W357" s="222"/>
      <c r="X357" s="222" t="s">
        <v>210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211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19"/>
      <c r="B358" s="220"/>
      <c r="C358" s="256" t="s">
        <v>72</v>
      </c>
      <c r="D358" s="249"/>
      <c r="E358" s="250">
        <v>3</v>
      </c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184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19"/>
      <c r="B359" s="220"/>
      <c r="C359" s="245"/>
      <c r="D359" s="240"/>
      <c r="E359" s="240"/>
      <c r="F359" s="240"/>
      <c r="G359" s="240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2"/>
      <c r="U359" s="222"/>
      <c r="V359" s="222"/>
      <c r="W359" s="222"/>
      <c r="X359" s="222"/>
      <c r="Y359" s="212"/>
      <c r="Z359" s="212"/>
      <c r="AA359" s="212"/>
      <c r="AB359" s="212"/>
      <c r="AC359" s="212"/>
      <c r="AD359" s="212"/>
      <c r="AE359" s="212"/>
      <c r="AF359" s="212"/>
      <c r="AG359" s="212" t="s">
        <v>170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31">
        <v>92</v>
      </c>
      <c r="B360" s="232" t="s">
        <v>482</v>
      </c>
      <c r="C360" s="243" t="s">
        <v>483</v>
      </c>
      <c r="D360" s="233" t="s">
        <v>215</v>
      </c>
      <c r="E360" s="234">
        <v>4</v>
      </c>
      <c r="F360" s="235"/>
      <c r="G360" s="236">
        <f>ROUND(E360*F360,2)</f>
        <v>0</v>
      </c>
      <c r="H360" s="235"/>
      <c r="I360" s="236">
        <f>ROUND(E360*H360,2)</f>
        <v>0</v>
      </c>
      <c r="J360" s="235"/>
      <c r="K360" s="236">
        <f>ROUND(E360*J360,2)</f>
        <v>0</v>
      </c>
      <c r="L360" s="236">
        <v>21</v>
      </c>
      <c r="M360" s="236">
        <f>G360*(1+L360/100)</f>
        <v>0</v>
      </c>
      <c r="N360" s="236">
        <v>2E-3</v>
      </c>
      <c r="O360" s="236">
        <f>ROUND(E360*N360,2)</f>
        <v>0.01</v>
      </c>
      <c r="P360" s="236">
        <v>0</v>
      </c>
      <c r="Q360" s="236">
        <f>ROUND(E360*P360,2)</f>
        <v>0</v>
      </c>
      <c r="R360" s="236" t="s">
        <v>209</v>
      </c>
      <c r="S360" s="236" t="s">
        <v>164</v>
      </c>
      <c r="T360" s="237" t="s">
        <v>178</v>
      </c>
      <c r="U360" s="222">
        <v>0</v>
      </c>
      <c r="V360" s="222">
        <f>ROUND(E360*U360,2)</f>
        <v>0</v>
      </c>
      <c r="W360" s="222"/>
      <c r="X360" s="222" t="s">
        <v>210</v>
      </c>
      <c r="Y360" s="212"/>
      <c r="Z360" s="212"/>
      <c r="AA360" s="212"/>
      <c r="AB360" s="212"/>
      <c r="AC360" s="212"/>
      <c r="AD360" s="212"/>
      <c r="AE360" s="212"/>
      <c r="AF360" s="212"/>
      <c r="AG360" s="212" t="s">
        <v>211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19"/>
      <c r="B361" s="220"/>
      <c r="C361" s="256" t="s">
        <v>74</v>
      </c>
      <c r="D361" s="249"/>
      <c r="E361" s="250">
        <v>4</v>
      </c>
      <c r="F361" s="222"/>
      <c r="G361" s="222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184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19"/>
      <c r="B362" s="220"/>
      <c r="C362" s="245"/>
      <c r="D362" s="240"/>
      <c r="E362" s="240"/>
      <c r="F362" s="240"/>
      <c r="G362" s="240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2"/>
      <c r="U362" s="222"/>
      <c r="V362" s="222"/>
      <c r="W362" s="222"/>
      <c r="X362" s="222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170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31">
        <v>93</v>
      </c>
      <c r="B363" s="232" t="s">
        <v>484</v>
      </c>
      <c r="C363" s="243" t="s">
        <v>485</v>
      </c>
      <c r="D363" s="233" t="s">
        <v>215</v>
      </c>
      <c r="E363" s="234">
        <v>2</v>
      </c>
      <c r="F363" s="235"/>
      <c r="G363" s="236">
        <f>ROUND(E363*F363,2)</f>
        <v>0</v>
      </c>
      <c r="H363" s="235"/>
      <c r="I363" s="236">
        <f>ROUND(E363*H363,2)</f>
        <v>0</v>
      </c>
      <c r="J363" s="235"/>
      <c r="K363" s="236">
        <f>ROUND(E363*J363,2)</f>
        <v>0</v>
      </c>
      <c r="L363" s="236">
        <v>21</v>
      </c>
      <c r="M363" s="236">
        <f>G363*(1+L363/100)</f>
        <v>0</v>
      </c>
      <c r="N363" s="236">
        <v>0</v>
      </c>
      <c r="O363" s="236">
        <f>ROUND(E363*N363,2)</f>
        <v>0</v>
      </c>
      <c r="P363" s="236">
        <v>0</v>
      </c>
      <c r="Q363" s="236">
        <f>ROUND(E363*P363,2)</f>
        <v>0</v>
      </c>
      <c r="R363" s="236"/>
      <c r="S363" s="236" t="s">
        <v>486</v>
      </c>
      <c r="T363" s="237" t="s">
        <v>165</v>
      </c>
      <c r="U363" s="222">
        <v>0</v>
      </c>
      <c r="V363" s="222">
        <f>ROUND(E363*U363,2)</f>
        <v>0</v>
      </c>
      <c r="W363" s="222"/>
      <c r="X363" s="222" t="s">
        <v>210</v>
      </c>
      <c r="Y363" s="212"/>
      <c r="Z363" s="212"/>
      <c r="AA363" s="212"/>
      <c r="AB363" s="212"/>
      <c r="AC363" s="212"/>
      <c r="AD363" s="212"/>
      <c r="AE363" s="212"/>
      <c r="AF363" s="212"/>
      <c r="AG363" s="212" t="s">
        <v>211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19"/>
      <c r="B364" s="220"/>
      <c r="C364" s="256" t="s">
        <v>487</v>
      </c>
      <c r="D364" s="249"/>
      <c r="E364" s="250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184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19"/>
      <c r="B365" s="220"/>
      <c r="C365" s="256" t="s">
        <v>488</v>
      </c>
      <c r="D365" s="249"/>
      <c r="E365" s="250"/>
      <c r="F365" s="222"/>
      <c r="G365" s="222"/>
      <c r="H365" s="222"/>
      <c r="I365" s="222"/>
      <c r="J365" s="222"/>
      <c r="K365" s="222"/>
      <c r="L365" s="222"/>
      <c r="M365" s="22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184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19"/>
      <c r="B366" s="220"/>
      <c r="C366" s="256" t="s">
        <v>489</v>
      </c>
      <c r="D366" s="249"/>
      <c r="E366" s="250"/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184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19"/>
      <c r="B367" s="220"/>
      <c r="C367" s="256" t="s">
        <v>490</v>
      </c>
      <c r="D367" s="249"/>
      <c r="E367" s="250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  <c r="Y367" s="212"/>
      <c r="Z367" s="212"/>
      <c r="AA367" s="212"/>
      <c r="AB367" s="212"/>
      <c r="AC367" s="212"/>
      <c r="AD367" s="212"/>
      <c r="AE367" s="212"/>
      <c r="AF367" s="212"/>
      <c r="AG367" s="212" t="s">
        <v>184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19"/>
      <c r="B368" s="220"/>
      <c r="C368" s="256" t="s">
        <v>491</v>
      </c>
      <c r="D368" s="249"/>
      <c r="E368" s="250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222"/>
      <c r="U368" s="222"/>
      <c r="V368" s="222"/>
      <c r="W368" s="222"/>
      <c r="X368" s="222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184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19"/>
      <c r="B369" s="220"/>
      <c r="C369" s="256" t="s">
        <v>492</v>
      </c>
      <c r="D369" s="249"/>
      <c r="E369" s="250"/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184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19"/>
      <c r="B370" s="220"/>
      <c r="C370" s="256" t="s">
        <v>493</v>
      </c>
      <c r="D370" s="249"/>
      <c r="E370" s="250"/>
      <c r="F370" s="222"/>
      <c r="G370" s="222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184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19"/>
      <c r="B371" s="220"/>
      <c r="C371" s="256" t="s">
        <v>494</v>
      </c>
      <c r="D371" s="249"/>
      <c r="E371" s="250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  <c r="R371" s="222"/>
      <c r="S371" s="222"/>
      <c r="T371" s="222"/>
      <c r="U371" s="222"/>
      <c r="V371" s="222"/>
      <c r="W371" s="222"/>
      <c r="X371" s="222"/>
      <c r="Y371" s="212"/>
      <c r="Z371" s="212"/>
      <c r="AA371" s="212"/>
      <c r="AB371" s="212"/>
      <c r="AC371" s="212"/>
      <c r="AD371" s="212"/>
      <c r="AE371" s="212"/>
      <c r="AF371" s="212"/>
      <c r="AG371" s="212" t="s">
        <v>184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19"/>
      <c r="B372" s="220"/>
      <c r="C372" s="256" t="s">
        <v>495</v>
      </c>
      <c r="D372" s="249"/>
      <c r="E372" s="250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2"/>
      <c r="U372" s="222"/>
      <c r="V372" s="222"/>
      <c r="W372" s="222"/>
      <c r="X372" s="222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184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19"/>
      <c r="B373" s="220"/>
      <c r="C373" s="256" t="s">
        <v>496</v>
      </c>
      <c r="D373" s="249"/>
      <c r="E373" s="250">
        <v>2</v>
      </c>
      <c r="F373" s="222"/>
      <c r="G373" s="222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184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19"/>
      <c r="B374" s="220"/>
      <c r="C374" s="245"/>
      <c r="D374" s="240"/>
      <c r="E374" s="240"/>
      <c r="F374" s="240"/>
      <c r="G374" s="240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2"/>
      <c r="U374" s="222"/>
      <c r="V374" s="222"/>
      <c r="W374" s="222"/>
      <c r="X374" s="222"/>
      <c r="Y374" s="212"/>
      <c r="Z374" s="212"/>
      <c r="AA374" s="212"/>
      <c r="AB374" s="212"/>
      <c r="AC374" s="212"/>
      <c r="AD374" s="212"/>
      <c r="AE374" s="212"/>
      <c r="AF374" s="212"/>
      <c r="AG374" s="212" t="s">
        <v>170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19">
        <v>94</v>
      </c>
      <c r="B375" s="220" t="s">
        <v>497</v>
      </c>
      <c r="C375" s="257" t="s">
        <v>498</v>
      </c>
      <c r="D375" s="221" t="s">
        <v>0</v>
      </c>
      <c r="E375" s="239"/>
      <c r="F375" s="223"/>
      <c r="G375" s="222">
        <f>ROUND(E375*F375,2)</f>
        <v>0</v>
      </c>
      <c r="H375" s="223"/>
      <c r="I375" s="222">
        <f>ROUND(E375*H375,2)</f>
        <v>0</v>
      </c>
      <c r="J375" s="223"/>
      <c r="K375" s="222">
        <f>ROUND(E375*J375,2)</f>
        <v>0</v>
      </c>
      <c r="L375" s="222">
        <v>21</v>
      </c>
      <c r="M375" s="222">
        <f>G375*(1+L375/100)</f>
        <v>0</v>
      </c>
      <c r="N375" s="222">
        <v>0</v>
      </c>
      <c r="O375" s="222">
        <f>ROUND(E375*N375,2)</f>
        <v>0</v>
      </c>
      <c r="P375" s="222">
        <v>0</v>
      </c>
      <c r="Q375" s="222">
        <f>ROUND(E375*P375,2)</f>
        <v>0</v>
      </c>
      <c r="R375" s="222" t="s">
        <v>394</v>
      </c>
      <c r="S375" s="222" t="s">
        <v>164</v>
      </c>
      <c r="T375" s="222" t="s">
        <v>178</v>
      </c>
      <c r="U375" s="222">
        <v>0</v>
      </c>
      <c r="V375" s="222">
        <f>ROUND(E375*U375,2)</f>
        <v>0</v>
      </c>
      <c r="W375" s="222"/>
      <c r="X375" s="222" t="s">
        <v>382</v>
      </c>
      <c r="Y375" s="212"/>
      <c r="Z375" s="212"/>
      <c r="AA375" s="212"/>
      <c r="AB375" s="212"/>
      <c r="AC375" s="212"/>
      <c r="AD375" s="212"/>
      <c r="AE375" s="212"/>
      <c r="AF375" s="212"/>
      <c r="AG375" s="212" t="s">
        <v>383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19"/>
      <c r="B376" s="220"/>
      <c r="C376" s="258" t="s">
        <v>440</v>
      </c>
      <c r="D376" s="253"/>
      <c r="E376" s="253"/>
      <c r="F376" s="253"/>
      <c r="G376" s="253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222"/>
      <c r="U376" s="222"/>
      <c r="V376" s="222"/>
      <c r="W376" s="222"/>
      <c r="X376" s="222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182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19"/>
      <c r="B377" s="220"/>
      <c r="C377" s="245"/>
      <c r="D377" s="240"/>
      <c r="E377" s="240"/>
      <c r="F377" s="240"/>
      <c r="G377" s="240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  <c r="Y377" s="212"/>
      <c r="Z377" s="212"/>
      <c r="AA377" s="212"/>
      <c r="AB377" s="212"/>
      <c r="AC377" s="212"/>
      <c r="AD377" s="212"/>
      <c r="AE377" s="212"/>
      <c r="AF377" s="212"/>
      <c r="AG377" s="212" t="s">
        <v>170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x14ac:dyDescent="0.2">
      <c r="A378" s="225" t="s">
        <v>159</v>
      </c>
      <c r="B378" s="226" t="s">
        <v>100</v>
      </c>
      <c r="C378" s="242" t="s">
        <v>101</v>
      </c>
      <c r="D378" s="227"/>
      <c r="E378" s="228"/>
      <c r="F378" s="229"/>
      <c r="G378" s="229">
        <f>SUMIF(AG379:AG417,"&lt;&gt;NOR",G379:G417)</f>
        <v>0</v>
      </c>
      <c r="H378" s="229"/>
      <c r="I378" s="229">
        <f>SUM(I379:I417)</f>
        <v>0</v>
      </c>
      <c r="J378" s="229"/>
      <c r="K378" s="229">
        <f>SUM(K379:K417)</f>
        <v>0</v>
      </c>
      <c r="L378" s="229"/>
      <c r="M378" s="229">
        <f>SUM(M379:M417)</f>
        <v>0</v>
      </c>
      <c r="N378" s="229"/>
      <c r="O378" s="229">
        <f>SUM(O379:O417)</f>
        <v>0</v>
      </c>
      <c r="P378" s="229"/>
      <c r="Q378" s="229">
        <f>SUM(Q379:Q417)</f>
        <v>0</v>
      </c>
      <c r="R378" s="229"/>
      <c r="S378" s="229"/>
      <c r="T378" s="230"/>
      <c r="U378" s="224"/>
      <c r="V378" s="224">
        <f>SUM(V379:V417)</f>
        <v>23.54</v>
      </c>
      <c r="W378" s="224"/>
      <c r="X378" s="224"/>
      <c r="AG378" t="s">
        <v>160</v>
      </c>
    </row>
    <row r="379" spans="1:60" outlineLevel="1" x14ac:dyDescent="0.2">
      <c r="A379" s="231">
        <v>95</v>
      </c>
      <c r="B379" s="232" t="s">
        <v>499</v>
      </c>
      <c r="C379" s="243" t="s">
        <v>500</v>
      </c>
      <c r="D379" s="233" t="s">
        <v>257</v>
      </c>
      <c r="E379" s="234">
        <v>16.2</v>
      </c>
      <c r="F379" s="235"/>
      <c r="G379" s="236">
        <f>ROUND(E379*F379,2)</f>
        <v>0</v>
      </c>
      <c r="H379" s="235"/>
      <c r="I379" s="236">
        <f>ROUND(E379*H379,2)</f>
        <v>0</v>
      </c>
      <c r="J379" s="235"/>
      <c r="K379" s="236">
        <f>ROUND(E379*J379,2)</f>
        <v>0</v>
      </c>
      <c r="L379" s="236">
        <v>21</v>
      </c>
      <c r="M379" s="236">
        <f>G379*(1+L379/100)</f>
        <v>0</v>
      </c>
      <c r="N379" s="236">
        <v>0</v>
      </c>
      <c r="O379" s="236">
        <f>ROUND(E379*N379,2)</f>
        <v>0</v>
      </c>
      <c r="P379" s="236">
        <v>0</v>
      </c>
      <c r="Q379" s="236">
        <f>ROUND(E379*P379,2)</f>
        <v>0</v>
      </c>
      <c r="R379" s="236" t="s">
        <v>501</v>
      </c>
      <c r="S379" s="236" t="s">
        <v>164</v>
      </c>
      <c r="T379" s="237" t="s">
        <v>178</v>
      </c>
      <c r="U379" s="222">
        <v>0.41</v>
      </c>
      <c r="V379" s="222">
        <f>ROUND(E379*U379,2)</f>
        <v>6.64</v>
      </c>
      <c r="W379" s="222"/>
      <c r="X379" s="222" t="s">
        <v>179</v>
      </c>
      <c r="Y379" s="212"/>
      <c r="Z379" s="212"/>
      <c r="AA379" s="212"/>
      <c r="AB379" s="212"/>
      <c r="AC379" s="212"/>
      <c r="AD379" s="212"/>
      <c r="AE379" s="212"/>
      <c r="AF379" s="212"/>
      <c r="AG379" s="212" t="s">
        <v>180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19"/>
      <c r="B380" s="220"/>
      <c r="C380" s="256" t="s">
        <v>502</v>
      </c>
      <c r="D380" s="249"/>
      <c r="E380" s="250">
        <v>16.2</v>
      </c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  <c r="Y380" s="212"/>
      <c r="Z380" s="212"/>
      <c r="AA380" s="212"/>
      <c r="AB380" s="212"/>
      <c r="AC380" s="212"/>
      <c r="AD380" s="212"/>
      <c r="AE380" s="212"/>
      <c r="AF380" s="212"/>
      <c r="AG380" s="212" t="s">
        <v>184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19"/>
      <c r="B381" s="220"/>
      <c r="C381" s="245"/>
      <c r="D381" s="240"/>
      <c r="E381" s="240"/>
      <c r="F381" s="240"/>
      <c r="G381" s="240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  <c r="Y381" s="212"/>
      <c r="Z381" s="212"/>
      <c r="AA381" s="212"/>
      <c r="AB381" s="212"/>
      <c r="AC381" s="212"/>
      <c r="AD381" s="212"/>
      <c r="AE381" s="212"/>
      <c r="AF381" s="212"/>
      <c r="AG381" s="212" t="s">
        <v>170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31">
        <v>96</v>
      </c>
      <c r="B382" s="232" t="s">
        <v>503</v>
      </c>
      <c r="C382" s="243" t="s">
        <v>504</v>
      </c>
      <c r="D382" s="233" t="s">
        <v>215</v>
      </c>
      <c r="E382" s="234">
        <v>2</v>
      </c>
      <c r="F382" s="235"/>
      <c r="G382" s="236">
        <f>ROUND(E382*F382,2)</f>
        <v>0</v>
      </c>
      <c r="H382" s="235"/>
      <c r="I382" s="236">
        <f>ROUND(E382*H382,2)</f>
        <v>0</v>
      </c>
      <c r="J382" s="235"/>
      <c r="K382" s="236">
        <f>ROUND(E382*J382,2)</f>
        <v>0</v>
      </c>
      <c r="L382" s="236">
        <v>21</v>
      </c>
      <c r="M382" s="236">
        <f>G382*(1+L382/100)</f>
        <v>0</v>
      </c>
      <c r="N382" s="236">
        <v>0</v>
      </c>
      <c r="O382" s="236">
        <f>ROUND(E382*N382,2)</f>
        <v>0</v>
      </c>
      <c r="P382" s="236">
        <v>0</v>
      </c>
      <c r="Q382" s="236">
        <f>ROUND(E382*P382,2)</f>
        <v>0</v>
      </c>
      <c r="R382" s="236" t="s">
        <v>501</v>
      </c>
      <c r="S382" s="236" t="s">
        <v>164</v>
      </c>
      <c r="T382" s="237" t="s">
        <v>178</v>
      </c>
      <c r="U382" s="222">
        <v>0.67</v>
      </c>
      <c r="V382" s="222">
        <f>ROUND(E382*U382,2)</f>
        <v>1.34</v>
      </c>
      <c r="W382" s="222"/>
      <c r="X382" s="222" t="s">
        <v>179</v>
      </c>
      <c r="Y382" s="212"/>
      <c r="Z382" s="212"/>
      <c r="AA382" s="212"/>
      <c r="AB382" s="212"/>
      <c r="AC382" s="212"/>
      <c r="AD382" s="212"/>
      <c r="AE382" s="212"/>
      <c r="AF382" s="212"/>
      <c r="AG382" s="212" t="s">
        <v>180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19"/>
      <c r="B383" s="220"/>
      <c r="C383" s="256" t="s">
        <v>505</v>
      </c>
      <c r="D383" s="249"/>
      <c r="E383" s="250">
        <v>2</v>
      </c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2"/>
      <c r="U383" s="222"/>
      <c r="V383" s="222"/>
      <c r="W383" s="222"/>
      <c r="X383" s="222"/>
      <c r="Y383" s="212"/>
      <c r="Z383" s="212"/>
      <c r="AA383" s="212"/>
      <c r="AB383" s="212"/>
      <c r="AC383" s="212"/>
      <c r="AD383" s="212"/>
      <c r="AE383" s="212"/>
      <c r="AF383" s="212"/>
      <c r="AG383" s="212" t="s">
        <v>184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19"/>
      <c r="B384" s="220"/>
      <c r="C384" s="245"/>
      <c r="D384" s="240"/>
      <c r="E384" s="240"/>
      <c r="F384" s="240"/>
      <c r="G384" s="240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  <c r="Y384" s="212"/>
      <c r="Z384" s="212"/>
      <c r="AA384" s="212"/>
      <c r="AB384" s="212"/>
      <c r="AC384" s="212"/>
      <c r="AD384" s="212"/>
      <c r="AE384" s="212"/>
      <c r="AF384" s="212"/>
      <c r="AG384" s="212" t="s">
        <v>170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31">
        <v>97</v>
      </c>
      <c r="B385" s="232" t="s">
        <v>506</v>
      </c>
      <c r="C385" s="243" t="s">
        <v>507</v>
      </c>
      <c r="D385" s="233" t="s">
        <v>215</v>
      </c>
      <c r="E385" s="234">
        <v>4</v>
      </c>
      <c r="F385" s="235"/>
      <c r="G385" s="236">
        <f>ROUND(E385*F385,2)</f>
        <v>0</v>
      </c>
      <c r="H385" s="235"/>
      <c r="I385" s="236">
        <f>ROUND(E385*H385,2)</f>
        <v>0</v>
      </c>
      <c r="J385" s="235"/>
      <c r="K385" s="236">
        <f>ROUND(E385*J385,2)</f>
        <v>0</v>
      </c>
      <c r="L385" s="236">
        <v>21</v>
      </c>
      <c r="M385" s="236">
        <f>G385*(1+L385/100)</f>
        <v>0</v>
      </c>
      <c r="N385" s="236">
        <v>0</v>
      </c>
      <c r="O385" s="236">
        <f>ROUND(E385*N385,2)</f>
        <v>0</v>
      </c>
      <c r="P385" s="236">
        <v>0</v>
      </c>
      <c r="Q385" s="236">
        <f>ROUND(E385*P385,2)</f>
        <v>0</v>
      </c>
      <c r="R385" s="236" t="s">
        <v>501</v>
      </c>
      <c r="S385" s="236" t="s">
        <v>164</v>
      </c>
      <c r="T385" s="237" t="s">
        <v>178</v>
      </c>
      <c r="U385" s="222">
        <v>0.28999999999999998</v>
      </c>
      <c r="V385" s="222">
        <f>ROUND(E385*U385,2)</f>
        <v>1.1599999999999999</v>
      </c>
      <c r="W385" s="222"/>
      <c r="X385" s="222" t="s">
        <v>179</v>
      </c>
      <c r="Y385" s="212"/>
      <c r="Z385" s="212"/>
      <c r="AA385" s="212"/>
      <c r="AB385" s="212"/>
      <c r="AC385" s="212"/>
      <c r="AD385" s="212"/>
      <c r="AE385" s="212"/>
      <c r="AF385" s="212"/>
      <c r="AG385" s="212" t="s">
        <v>180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19"/>
      <c r="B386" s="220"/>
      <c r="C386" s="256" t="s">
        <v>508</v>
      </c>
      <c r="D386" s="249"/>
      <c r="E386" s="250">
        <v>4</v>
      </c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  <c r="Y386" s="212"/>
      <c r="Z386" s="212"/>
      <c r="AA386" s="212"/>
      <c r="AB386" s="212"/>
      <c r="AC386" s="212"/>
      <c r="AD386" s="212"/>
      <c r="AE386" s="212"/>
      <c r="AF386" s="212"/>
      <c r="AG386" s="212" t="s">
        <v>184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19"/>
      <c r="B387" s="220"/>
      <c r="C387" s="245"/>
      <c r="D387" s="240"/>
      <c r="E387" s="240"/>
      <c r="F387" s="240"/>
      <c r="G387" s="240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  <c r="Y387" s="212"/>
      <c r="Z387" s="212"/>
      <c r="AA387" s="212"/>
      <c r="AB387" s="212"/>
      <c r="AC387" s="212"/>
      <c r="AD387" s="212"/>
      <c r="AE387" s="212"/>
      <c r="AF387" s="212"/>
      <c r="AG387" s="212" t="s">
        <v>170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31">
        <v>98</v>
      </c>
      <c r="B388" s="232" t="s">
        <v>509</v>
      </c>
      <c r="C388" s="243" t="s">
        <v>510</v>
      </c>
      <c r="D388" s="233" t="s">
        <v>511</v>
      </c>
      <c r="E388" s="234">
        <v>1</v>
      </c>
      <c r="F388" s="235"/>
      <c r="G388" s="236">
        <f>ROUND(E388*F388,2)</f>
        <v>0</v>
      </c>
      <c r="H388" s="235"/>
      <c r="I388" s="236">
        <f>ROUND(E388*H388,2)</f>
        <v>0</v>
      </c>
      <c r="J388" s="235"/>
      <c r="K388" s="236">
        <f>ROUND(E388*J388,2)</f>
        <v>0</v>
      </c>
      <c r="L388" s="236">
        <v>21</v>
      </c>
      <c r="M388" s="236">
        <f>G388*(1+L388/100)</f>
        <v>0</v>
      </c>
      <c r="N388" s="236">
        <v>0</v>
      </c>
      <c r="O388" s="236">
        <f>ROUND(E388*N388,2)</f>
        <v>0</v>
      </c>
      <c r="P388" s="236">
        <v>0</v>
      </c>
      <c r="Q388" s="236">
        <f>ROUND(E388*P388,2)</f>
        <v>0</v>
      </c>
      <c r="R388" s="236"/>
      <c r="S388" s="236" t="s">
        <v>486</v>
      </c>
      <c r="T388" s="237" t="s">
        <v>165</v>
      </c>
      <c r="U388" s="222">
        <v>6.4</v>
      </c>
      <c r="V388" s="222">
        <f>ROUND(E388*U388,2)</f>
        <v>6.4</v>
      </c>
      <c r="W388" s="222"/>
      <c r="X388" s="222" t="s">
        <v>179</v>
      </c>
      <c r="Y388" s="212"/>
      <c r="Z388" s="212"/>
      <c r="AA388" s="212"/>
      <c r="AB388" s="212"/>
      <c r="AC388" s="212"/>
      <c r="AD388" s="212"/>
      <c r="AE388" s="212"/>
      <c r="AF388" s="212"/>
      <c r="AG388" s="212" t="s">
        <v>180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19"/>
      <c r="B389" s="220"/>
      <c r="C389" s="256" t="s">
        <v>512</v>
      </c>
      <c r="D389" s="249"/>
      <c r="E389" s="250">
        <v>1</v>
      </c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  <c r="Y389" s="212"/>
      <c r="Z389" s="212"/>
      <c r="AA389" s="212"/>
      <c r="AB389" s="212"/>
      <c r="AC389" s="212"/>
      <c r="AD389" s="212"/>
      <c r="AE389" s="212"/>
      <c r="AF389" s="212"/>
      <c r="AG389" s="212" t="s">
        <v>184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">
      <c r="A390" s="219"/>
      <c r="B390" s="220"/>
      <c r="C390" s="245"/>
      <c r="D390" s="240"/>
      <c r="E390" s="240"/>
      <c r="F390" s="240"/>
      <c r="G390" s="240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  <c r="Y390" s="212"/>
      <c r="Z390" s="212"/>
      <c r="AA390" s="212"/>
      <c r="AB390" s="212"/>
      <c r="AC390" s="212"/>
      <c r="AD390" s="212"/>
      <c r="AE390" s="212"/>
      <c r="AF390" s="212"/>
      <c r="AG390" s="212" t="s">
        <v>170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31">
        <v>99</v>
      </c>
      <c r="B391" s="232" t="s">
        <v>513</v>
      </c>
      <c r="C391" s="243" t="s">
        <v>514</v>
      </c>
      <c r="D391" s="233" t="s">
        <v>515</v>
      </c>
      <c r="E391" s="234">
        <v>8</v>
      </c>
      <c r="F391" s="235"/>
      <c r="G391" s="236">
        <f>ROUND(E391*F391,2)</f>
        <v>0</v>
      </c>
      <c r="H391" s="235"/>
      <c r="I391" s="236">
        <f>ROUND(E391*H391,2)</f>
        <v>0</v>
      </c>
      <c r="J391" s="235"/>
      <c r="K391" s="236">
        <f>ROUND(E391*J391,2)</f>
        <v>0</v>
      </c>
      <c r="L391" s="236">
        <v>21</v>
      </c>
      <c r="M391" s="236">
        <f>G391*(1+L391/100)</f>
        <v>0</v>
      </c>
      <c r="N391" s="236">
        <v>0</v>
      </c>
      <c r="O391" s="236">
        <f>ROUND(E391*N391,2)</f>
        <v>0</v>
      </c>
      <c r="P391" s="236">
        <v>0</v>
      </c>
      <c r="Q391" s="236">
        <f>ROUND(E391*P391,2)</f>
        <v>0</v>
      </c>
      <c r="R391" s="236" t="s">
        <v>516</v>
      </c>
      <c r="S391" s="236" t="s">
        <v>164</v>
      </c>
      <c r="T391" s="237" t="s">
        <v>178</v>
      </c>
      <c r="U391" s="222">
        <v>1</v>
      </c>
      <c r="V391" s="222">
        <f>ROUND(E391*U391,2)</f>
        <v>8</v>
      </c>
      <c r="W391" s="222"/>
      <c r="X391" s="222" t="s">
        <v>517</v>
      </c>
      <c r="Y391" s="212"/>
      <c r="Z391" s="212"/>
      <c r="AA391" s="212"/>
      <c r="AB391" s="212"/>
      <c r="AC391" s="212"/>
      <c r="AD391" s="212"/>
      <c r="AE391" s="212"/>
      <c r="AF391" s="212"/>
      <c r="AG391" s="212" t="s">
        <v>518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1" x14ac:dyDescent="0.2">
      <c r="A392" s="219"/>
      <c r="B392" s="220"/>
      <c r="C392" s="256" t="s">
        <v>519</v>
      </c>
      <c r="D392" s="249"/>
      <c r="E392" s="250">
        <v>8</v>
      </c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  <c r="Y392" s="212"/>
      <c r="Z392" s="212"/>
      <c r="AA392" s="212"/>
      <c r="AB392" s="212"/>
      <c r="AC392" s="212"/>
      <c r="AD392" s="212"/>
      <c r="AE392" s="212"/>
      <c r="AF392" s="212"/>
      <c r="AG392" s="212" t="s">
        <v>184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19"/>
      <c r="B393" s="220"/>
      <c r="C393" s="245"/>
      <c r="D393" s="240"/>
      <c r="E393" s="240"/>
      <c r="F393" s="240"/>
      <c r="G393" s="240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  <c r="Y393" s="212"/>
      <c r="Z393" s="212"/>
      <c r="AA393" s="212"/>
      <c r="AB393" s="212"/>
      <c r="AC393" s="212"/>
      <c r="AD393" s="212"/>
      <c r="AE393" s="212"/>
      <c r="AF393" s="212"/>
      <c r="AG393" s="212" t="s">
        <v>170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31">
        <v>100</v>
      </c>
      <c r="B394" s="232" t="s">
        <v>520</v>
      </c>
      <c r="C394" s="243" t="s">
        <v>521</v>
      </c>
      <c r="D394" s="233" t="s">
        <v>215</v>
      </c>
      <c r="E394" s="234">
        <v>4</v>
      </c>
      <c r="F394" s="235"/>
      <c r="G394" s="236">
        <f>ROUND(E394*F394,2)</f>
        <v>0</v>
      </c>
      <c r="H394" s="235"/>
      <c r="I394" s="236">
        <f>ROUND(E394*H394,2)</f>
        <v>0</v>
      </c>
      <c r="J394" s="235"/>
      <c r="K394" s="236">
        <f>ROUND(E394*J394,2)</f>
        <v>0</v>
      </c>
      <c r="L394" s="236">
        <v>21</v>
      </c>
      <c r="M394" s="236">
        <f>G394*(1+L394/100)</f>
        <v>0</v>
      </c>
      <c r="N394" s="236">
        <v>2.0000000000000001E-4</v>
      </c>
      <c r="O394" s="236">
        <f>ROUND(E394*N394,2)</f>
        <v>0</v>
      </c>
      <c r="P394" s="236">
        <v>0</v>
      </c>
      <c r="Q394" s="236">
        <f>ROUND(E394*P394,2)</f>
        <v>0</v>
      </c>
      <c r="R394" s="236"/>
      <c r="S394" s="236" t="s">
        <v>486</v>
      </c>
      <c r="T394" s="237" t="s">
        <v>178</v>
      </c>
      <c r="U394" s="222">
        <v>0</v>
      </c>
      <c r="V394" s="222">
        <f>ROUND(E394*U394,2)</f>
        <v>0</v>
      </c>
      <c r="W394" s="222"/>
      <c r="X394" s="222" t="s">
        <v>210</v>
      </c>
      <c r="Y394" s="212"/>
      <c r="Z394" s="212"/>
      <c r="AA394" s="212"/>
      <c r="AB394" s="212"/>
      <c r="AC394" s="212"/>
      <c r="AD394" s="212"/>
      <c r="AE394" s="212"/>
      <c r="AF394" s="212"/>
      <c r="AG394" s="212" t="s">
        <v>211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19"/>
      <c r="B395" s="220"/>
      <c r="C395" s="256" t="s">
        <v>508</v>
      </c>
      <c r="D395" s="249"/>
      <c r="E395" s="250">
        <v>4</v>
      </c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  <c r="Y395" s="212"/>
      <c r="Z395" s="212"/>
      <c r="AA395" s="212"/>
      <c r="AB395" s="212"/>
      <c r="AC395" s="212"/>
      <c r="AD395" s="212"/>
      <c r="AE395" s="212"/>
      <c r="AF395" s="212"/>
      <c r="AG395" s="212" t="s">
        <v>184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19"/>
      <c r="B396" s="220"/>
      <c r="C396" s="245"/>
      <c r="D396" s="240"/>
      <c r="E396" s="240"/>
      <c r="F396" s="240"/>
      <c r="G396" s="240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12"/>
      <c r="Z396" s="212"/>
      <c r="AA396" s="212"/>
      <c r="AB396" s="212"/>
      <c r="AC396" s="212"/>
      <c r="AD396" s="212"/>
      <c r="AE396" s="212"/>
      <c r="AF396" s="212"/>
      <c r="AG396" s="212" t="s">
        <v>170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ht="22.5" outlineLevel="1" x14ac:dyDescent="0.2">
      <c r="A397" s="231">
        <v>101</v>
      </c>
      <c r="B397" s="232" t="s">
        <v>522</v>
      </c>
      <c r="C397" s="243" t="s">
        <v>523</v>
      </c>
      <c r="D397" s="233" t="s">
        <v>215</v>
      </c>
      <c r="E397" s="234">
        <v>17.010000000000002</v>
      </c>
      <c r="F397" s="235"/>
      <c r="G397" s="236">
        <f>ROUND(E397*F397,2)</f>
        <v>0</v>
      </c>
      <c r="H397" s="235"/>
      <c r="I397" s="236">
        <f>ROUND(E397*H397,2)</f>
        <v>0</v>
      </c>
      <c r="J397" s="235"/>
      <c r="K397" s="236">
        <f>ROUND(E397*J397,2)</f>
        <v>0</v>
      </c>
      <c r="L397" s="236">
        <v>21</v>
      </c>
      <c r="M397" s="236">
        <f>G397*(1+L397/100)</f>
        <v>0</v>
      </c>
      <c r="N397" s="236">
        <v>0</v>
      </c>
      <c r="O397" s="236">
        <f>ROUND(E397*N397,2)</f>
        <v>0</v>
      </c>
      <c r="P397" s="236">
        <v>0</v>
      </c>
      <c r="Q397" s="236">
        <f>ROUND(E397*P397,2)</f>
        <v>0</v>
      </c>
      <c r="R397" s="236" t="s">
        <v>209</v>
      </c>
      <c r="S397" s="236" t="s">
        <v>164</v>
      </c>
      <c r="T397" s="237" t="s">
        <v>178</v>
      </c>
      <c r="U397" s="222">
        <v>0</v>
      </c>
      <c r="V397" s="222">
        <f>ROUND(E397*U397,2)</f>
        <v>0</v>
      </c>
      <c r="W397" s="222"/>
      <c r="X397" s="222" t="s">
        <v>210</v>
      </c>
      <c r="Y397" s="212"/>
      <c r="Z397" s="212"/>
      <c r="AA397" s="212"/>
      <c r="AB397" s="212"/>
      <c r="AC397" s="212"/>
      <c r="AD397" s="212"/>
      <c r="AE397" s="212"/>
      <c r="AF397" s="212"/>
      <c r="AG397" s="212" t="s">
        <v>211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19"/>
      <c r="B398" s="220"/>
      <c r="C398" s="256" t="s">
        <v>524</v>
      </c>
      <c r="D398" s="249"/>
      <c r="E398" s="250">
        <v>17.010000000000002</v>
      </c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  <c r="Y398" s="212"/>
      <c r="Z398" s="212"/>
      <c r="AA398" s="212"/>
      <c r="AB398" s="212"/>
      <c r="AC398" s="212"/>
      <c r="AD398" s="212"/>
      <c r="AE398" s="212"/>
      <c r="AF398" s="212"/>
      <c r="AG398" s="212" t="s">
        <v>184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19"/>
      <c r="B399" s="220"/>
      <c r="C399" s="245"/>
      <c r="D399" s="240"/>
      <c r="E399" s="240"/>
      <c r="F399" s="240"/>
      <c r="G399" s="240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  <c r="Y399" s="212"/>
      <c r="Z399" s="212"/>
      <c r="AA399" s="212"/>
      <c r="AB399" s="212"/>
      <c r="AC399" s="212"/>
      <c r="AD399" s="212"/>
      <c r="AE399" s="212"/>
      <c r="AF399" s="212"/>
      <c r="AG399" s="212" t="s">
        <v>170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ht="22.5" outlineLevel="1" x14ac:dyDescent="0.2">
      <c r="A400" s="231">
        <v>102</v>
      </c>
      <c r="B400" s="232" t="s">
        <v>525</v>
      </c>
      <c r="C400" s="243" t="s">
        <v>526</v>
      </c>
      <c r="D400" s="233" t="s">
        <v>215</v>
      </c>
      <c r="E400" s="234">
        <v>5</v>
      </c>
      <c r="F400" s="235"/>
      <c r="G400" s="236">
        <f>ROUND(E400*F400,2)</f>
        <v>0</v>
      </c>
      <c r="H400" s="235"/>
      <c r="I400" s="236">
        <f>ROUND(E400*H400,2)</f>
        <v>0</v>
      </c>
      <c r="J400" s="235"/>
      <c r="K400" s="236">
        <f>ROUND(E400*J400,2)</f>
        <v>0</v>
      </c>
      <c r="L400" s="236">
        <v>21</v>
      </c>
      <c r="M400" s="236">
        <f>G400*(1+L400/100)</f>
        <v>0</v>
      </c>
      <c r="N400" s="236">
        <v>0</v>
      </c>
      <c r="O400" s="236">
        <f>ROUND(E400*N400,2)</f>
        <v>0</v>
      </c>
      <c r="P400" s="236">
        <v>0</v>
      </c>
      <c r="Q400" s="236">
        <f>ROUND(E400*P400,2)</f>
        <v>0</v>
      </c>
      <c r="R400" s="236" t="s">
        <v>209</v>
      </c>
      <c r="S400" s="236" t="s">
        <v>164</v>
      </c>
      <c r="T400" s="237" t="s">
        <v>178</v>
      </c>
      <c r="U400" s="222">
        <v>0</v>
      </c>
      <c r="V400" s="222">
        <f>ROUND(E400*U400,2)</f>
        <v>0</v>
      </c>
      <c r="W400" s="222"/>
      <c r="X400" s="222" t="s">
        <v>210</v>
      </c>
      <c r="Y400" s="212"/>
      <c r="Z400" s="212"/>
      <c r="AA400" s="212"/>
      <c r="AB400" s="212"/>
      <c r="AC400" s="212"/>
      <c r="AD400" s="212"/>
      <c r="AE400" s="212"/>
      <c r="AF400" s="212"/>
      <c r="AG400" s="212" t="s">
        <v>211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19"/>
      <c r="B401" s="220"/>
      <c r="C401" s="256" t="s">
        <v>527</v>
      </c>
      <c r="D401" s="249"/>
      <c r="E401" s="250">
        <v>5</v>
      </c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  <c r="Y401" s="212"/>
      <c r="Z401" s="212"/>
      <c r="AA401" s="212"/>
      <c r="AB401" s="212"/>
      <c r="AC401" s="212"/>
      <c r="AD401" s="212"/>
      <c r="AE401" s="212"/>
      <c r="AF401" s="212"/>
      <c r="AG401" s="212" t="s">
        <v>184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1" x14ac:dyDescent="0.2">
      <c r="A402" s="219"/>
      <c r="B402" s="220"/>
      <c r="C402" s="245"/>
      <c r="D402" s="240"/>
      <c r="E402" s="240"/>
      <c r="F402" s="240"/>
      <c r="G402" s="240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170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ht="22.5" outlineLevel="1" x14ac:dyDescent="0.2">
      <c r="A403" s="231">
        <v>103</v>
      </c>
      <c r="B403" s="232" t="s">
        <v>528</v>
      </c>
      <c r="C403" s="243" t="s">
        <v>529</v>
      </c>
      <c r="D403" s="233" t="s">
        <v>215</v>
      </c>
      <c r="E403" s="234">
        <v>7</v>
      </c>
      <c r="F403" s="235"/>
      <c r="G403" s="236">
        <f>ROUND(E403*F403,2)</f>
        <v>0</v>
      </c>
      <c r="H403" s="235"/>
      <c r="I403" s="236">
        <f>ROUND(E403*H403,2)</f>
        <v>0</v>
      </c>
      <c r="J403" s="235"/>
      <c r="K403" s="236">
        <f>ROUND(E403*J403,2)</f>
        <v>0</v>
      </c>
      <c r="L403" s="236">
        <v>21</v>
      </c>
      <c r="M403" s="236">
        <f>G403*(1+L403/100)</f>
        <v>0</v>
      </c>
      <c r="N403" s="236">
        <v>0</v>
      </c>
      <c r="O403" s="236">
        <f>ROUND(E403*N403,2)</f>
        <v>0</v>
      </c>
      <c r="P403" s="236">
        <v>0</v>
      </c>
      <c r="Q403" s="236">
        <f>ROUND(E403*P403,2)</f>
        <v>0</v>
      </c>
      <c r="R403" s="236" t="s">
        <v>209</v>
      </c>
      <c r="S403" s="236" t="s">
        <v>164</v>
      </c>
      <c r="T403" s="237" t="s">
        <v>178</v>
      </c>
      <c r="U403" s="222">
        <v>0</v>
      </c>
      <c r="V403" s="222">
        <f>ROUND(E403*U403,2)</f>
        <v>0</v>
      </c>
      <c r="W403" s="222"/>
      <c r="X403" s="222" t="s">
        <v>210</v>
      </c>
      <c r="Y403" s="212"/>
      <c r="Z403" s="212"/>
      <c r="AA403" s="212"/>
      <c r="AB403" s="212"/>
      <c r="AC403" s="212"/>
      <c r="AD403" s="212"/>
      <c r="AE403" s="212"/>
      <c r="AF403" s="212"/>
      <c r="AG403" s="212" t="s">
        <v>211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19"/>
      <c r="B404" s="220"/>
      <c r="C404" s="256" t="s">
        <v>530</v>
      </c>
      <c r="D404" s="249"/>
      <c r="E404" s="250">
        <v>7</v>
      </c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  <c r="Y404" s="212"/>
      <c r="Z404" s="212"/>
      <c r="AA404" s="212"/>
      <c r="AB404" s="212"/>
      <c r="AC404" s="212"/>
      <c r="AD404" s="212"/>
      <c r="AE404" s="212"/>
      <c r="AF404" s="212"/>
      <c r="AG404" s="212" t="s">
        <v>184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19"/>
      <c r="B405" s="220"/>
      <c r="C405" s="245"/>
      <c r="D405" s="240"/>
      <c r="E405" s="240"/>
      <c r="F405" s="240"/>
      <c r="G405" s="240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  <c r="Y405" s="212"/>
      <c r="Z405" s="212"/>
      <c r="AA405" s="212"/>
      <c r="AB405" s="212"/>
      <c r="AC405" s="212"/>
      <c r="AD405" s="212"/>
      <c r="AE405" s="212"/>
      <c r="AF405" s="212"/>
      <c r="AG405" s="212" t="s">
        <v>170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ht="22.5" outlineLevel="1" x14ac:dyDescent="0.2">
      <c r="A406" s="231">
        <v>104</v>
      </c>
      <c r="B406" s="232" t="s">
        <v>531</v>
      </c>
      <c r="C406" s="243" t="s">
        <v>532</v>
      </c>
      <c r="D406" s="233" t="s">
        <v>215</v>
      </c>
      <c r="E406" s="234">
        <v>1</v>
      </c>
      <c r="F406" s="235"/>
      <c r="G406" s="236">
        <f>ROUND(E406*F406,2)</f>
        <v>0</v>
      </c>
      <c r="H406" s="235"/>
      <c r="I406" s="236">
        <f>ROUND(E406*H406,2)</f>
        <v>0</v>
      </c>
      <c r="J406" s="235"/>
      <c r="K406" s="236">
        <f>ROUND(E406*J406,2)</f>
        <v>0</v>
      </c>
      <c r="L406" s="236">
        <v>21</v>
      </c>
      <c r="M406" s="236">
        <f>G406*(1+L406/100)</f>
        <v>0</v>
      </c>
      <c r="N406" s="236">
        <v>0</v>
      </c>
      <c r="O406" s="236">
        <f>ROUND(E406*N406,2)</f>
        <v>0</v>
      </c>
      <c r="P406" s="236">
        <v>0</v>
      </c>
      <c r="Q406" s="236">
        <f>ROUND(E406*P406,2)</f>
        <v>0</v>
      </c>
      <c r="R406" s="236" t="s">
        <v>209</v>
      </c>
      <c r="S406" s="236" t="s">
        <v>164</v>
      </c>
      <c r="T406" s="237" t="s">
        <v>178</v>
      </c>
      <c r="U406" s="222">
        <v>0</v>
      </c>
      <c r="V406" s="222">
        <f>ROUND(E406*U406,2)</f>
        <v>0</v>
      </c>
      <c r="W406" s="222"/>
      <c r="X406" s="222" t="s">
        <v>210</v>
      </c>
      <c r="Y406" s="212"/>
      <c r="Z406" s="212"/>
      <c r="AA406" s="212"/>
      <c r="AB406" s="212"/>
      <c r="AC406" s="212"/>
      <c r="AD406" s="212"/>
      <c r="AE406" s="212"/>
      <c r="AF406" s="212"/>
      <c r="AG406" s="212" t="s">
        <v>211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19"/>
      <c r="B407" s="220"/>
      <c r="C407" s="256" t="s">
        <v>70</v>
      </c>
      <c r="D407" s="249"/>
      <c r="E407" s="250">
        <v>1</v>
      </c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  <c r="Y407" s="212"/>
      <c r="Z407" s="212"/>
      <c r="AA407" s="212"/>
      <c r="AB407" s="212"/>
      <c r="AC407" s="212"/>
      <c r="AD407" s="212"/>
      <c r="AE407" s="212"/>
      <c r="AF407" s="212"/>
      <c r="AG407" s="212" t="s">
        <v>184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19"/>
      <c r="B408" s="220"/>
      <c r="C408" s="245"/>
      <c r="D408" s="240"/>
      <c r="E408" s="240"/>
      <c r="F408" s="240"/>
      <c r="G408" s="240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2"/>
      <c r="U408" s="222"/>
      <c r="V408" s="222"/>
      <c r="W408" s="222"/>
      <c r="X408" s="222"/>
      <c r="Y408" s="212"/>
      <c r="Z408" s="212"/>
      <c r="AA408" s="212"/>
      <c r="AB408" s="212"/>
      <c r="AC408" s="212"/>
      <c r="AD408" s="212"/>
      <c r="AE408" s="212"/>
      <c r="AF408" s="212"/>
      <c r="AG408" s="212" t="s">
        <v>170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22.5" outlineLevel="1" x14ac:dyDescent="0.2">
      <c r="A409" s="231">
        <v>105</v>
      </c>
      <c r="B409" s="232" t="s">
        <v>533</v>
      </c>
      <c r="C409" s="243" t="s">
        <v>534</v>
      </c>
      <c r="D409" s="233" t="s">
        <v>215</v>
      </c>
      <c r="E409" s="234">
        <v>6</v>
      </c>
      <c r="F409" s="235"/>
      <c r="G409" s="236">
        <f>ROUND(E409*F409,2)</f>
        <v>0</v>
      </c>
      <c r="H409" s="235"/>
      <c r="I409" s="236">
        <f>ROUND(E409*H409,2)</f>
        <v>0</v>
      </c>
      <c r="J409" s="235"/>
      <c r="K409" s="236">
        <f>ROUND(E409*J409,2)</f>
        <v>0</v>
      </c>
      <c r="L409" s="236">
        <v>21</v>
      </c>
      <c r="M409" s="236">
        <f>G409*(1+L409/100)</f>
        <v>0</v>
      </c>
      <c r="N409" s="236">
        <v>0</v>
      </c>
      <c r="O409" s="236">
        <f>ROUND(E409*N409,2)</f>
        <v>0</v>
      </c>
      <c r="P409" s="236">
        <v>0</v>
      </c>
      <c r="Q409" s="236">
        <f>ROUND(E409*P409,2)</f>
        <v>0</v>
      </c>
      <c r="R409" s="236" t="s">
        <v>209</v>
      </c>
      <c r="S409" s="236" t="s">
        <v>164</v>
      </c>
      <c r="T409" s="237" t="s">
        <v>178</v>
      </c>
      <c r="U409" s="222">
        <v>0</v>
      </c>
      <c r="V409" s="222">
        <f>ROUND(E409*U409,2)</f>
        <v>0</v>
      </c>
      <c r="W409" s="222"/>
      <c r="X409" s="222" t="s">
        <v>210</v>
      </c>
      <c r="Y409" s="212"/>
      <c r="Z409" s="212"/>
      <c r="AA409" s="212"/>
      <c r="AB409" s="212"/>
      <c r="AC409" s="212"/>
      <c r="AD409" s="212"/>
      <c r="AE409" s="212"/>
      <c r="AF409" s="212"/>
      <c r="AG409" s="212" t="s">
        <v>211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19"/>
      <c r="B410" s="220"/>
      <c r="C410" s="256" t="s">
        <v>535</v>
      </c>
      <c r="D410" s="249"/>
      <c r="E410" s="250">
        <v>6</v>
      </c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184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19"/>
      <c r="B411" s="220"/>
      <c r="C411" s="245"/>
      <c r="D411" s="240"/>
      <c r="E411" s="240"/>
      <c r="F411" s="240"/>
      <c r="G411" s="240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2"/>
      <c r="U411" s="222"/>
      <c r="V411" s="222"/>
      <c r="W411" s="222"/>
      <c r="X411" s="222"/>
      <c r="Y411" s="212"/>
      <c r="Z411" s="212"/>
      <c r="AA411" s="212"/>
      <c r="AB411" s="212"/>
      <c r="AC411" s="212"/>
      <c r="AD411" s="212"/>
      <c r="AE411" s="212"/>
      <c r="AF411" s="212"/>
      <c r="AG411" s="212" t="s">
        <v>170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ht="22.5" outlineLevel="1" x14ac:dyDescent="0.2">
      <c r="A412" s="231">
        <v>106</v>
      </c>
      <c r="B412" s="232" t="s">
        <v>536</v>
      </c>
      <c r="C412" s="243" t="s">
        <v>537</v>
      </c>
      <c r="D412" s="233" t="s">
        <v>215</v>
      </c>
      <c r="E412" s="234">
        <v>12</v>
      </c>
      <c r="F412" s="235"/>
      <c r="G412" s="236">
        <f>ROUND(E412*F412,2)</f>
        <v>0</v>
      </c>
      <c r="H412" s="235"/>
      <c r="I412" s="236">
        <f>ROUND(E412*H412,2)</f>
        <v>0</v>
      </c>
      <c r="J412" s="235"/>
      <c r="K412" s="236">
        <f>ROUND(E412*J412,2)</f>
        <v>0</v>
      </c>
      <c r="L412" s="236">
        <v>21</v>
      </c>
      <c r="M412" s="236">
        <f>G412*(1+L412/100)</f>
        <v>0</v>
      </c>
      <c r="N412" s="236">
        <v>0</v>
      </c>
      <c r="O412" s="236">
        <f>ROUND(E412*N412,2)</f>
        <v>0</v>
      </c>
      <c r="P412" s="236">
        <v>0</v>
      </c>
      <c r="Q412" s="236">
        <f>ROUND(E412*P412,2)</f>
        <v>0</v>
      </c>
      <c r="R412" s="236" t="s">
        <v>209</v>
      </c>
      <c r="S412" s="236" t="s">
        <v>164</v>
      </c>
      <c r="T412" s="237" t="s">
        <v>178</v>
      </c>
      <c r="U412" s="222">
        <v>0</v>
      </c>
      <c r="V412" s="222">
        <f>ROUND(E412*U412,2)</f>
        <v>0</v>
      </c>
      <c r="W412" s="222"/>
      <c r="X412" s="222" t="s">
        <v>210</v>
      </c>
      <c r="Y412" s="212"/>
      <c r="Z412" s="212"/>
      <c r="AA412" s="212"/>
      <c r="AB412" s="212"/>
      <c r="AC412" s="212"/>
      <c r="AD412" s="212"/>
      <c r="AE412" s="212"/>
      <c r="AF412" s="212"/>
      <c r="AG412" s="212" t="s">
        <v>211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19"/>
      <c r="B413" s="220"/>
      <c r="C413" s="256" t="s">
        <v>538</v>
      </c>
      <c r="D413" s="249"/>
      <c r="E413" s="250">
        <v>12</v>
      </c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184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">
      <c r="A414" s="219"/>
      <c r="B414" s="220"/>
      <c r="C414" s="245"/>
      <c r="D414" s="240"/>
      <c r="E414" s="240"/>
      <c r="F414" s="240"/>
      <c r="G414" s="240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170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19">
        <v>107</v>
      </c>
      <c r="B415" s="220" t="s">
        <v>539</v>
      </c>
      <c r="C415" s="257" t="s">
        <v>540</v>
      </c>
      <c r="D415" s="221" t="s">
        <v>0</v>
      </c>
      <c r="E415" s="239"/>
      <c r="F415" s="223"/>
      <c r="G415" s="222">
        <f>ROUND(E415*F415,2)</f>
        <v>0</v>
      </c>
      <c r="H415" s="223"/>
      <c r="I415" s="222">
        <f>ROUND(E415*H415,2)</f>
        <v>0</v>
      </c>
      <c r="J415" s="223"/>
      <c r="K415" s="222">
        <f>ROUND(E415*J415,2)</f>
        <v>0</v>
      </c>
      <c r="L415" s="222">
        <v>21</v>
      </c>
      <c r="M415" s="222">
        <f>G415*(1+L415/100)</f>
        <v>0</v>
      </c>
      <c r="N415" s="222">
        <v>0</v>
      </c>
      <c r="O415" s="222">
        <f>ROUND(E415*N415,2)</f>
        <v>0</v>
      </c>
      <c r="P415" s="222">
        <v>0</v>
      </c>
      <c r="Q415" s="222">
        <f>ROUND(E415*P415,2)</f>
        <v>0</v>
      </c>
      <c r="R415" s="222" t="s">
        <v>501</v>
      </c>
      <c r="S415" s="222" t="s">
        <v>164</v>
      </c>
      <c r="T415" s="222" t="s">
        <v>178</v>
      </c>
      <c r="U415" s="222">
        <v>0</v>
      </c>
      <c r="V415" s="222">
        <f>ROUND(E415*U415,2)</f>
        <v>0</v>
      </c>
      <c r="W415" s="222"/>
      <c r="X415" s="222" t="s">
        <v>382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383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19"/>
      <c r="B416" s="220"/>
      <c r="C416" s="258" t="s">
        <v>440</v>
      </c>
      <c r="D416" s="253"/>
      <c r="E416" s="253"/>
      <c r="F416" s="253"/>
      <c r="G416" s="253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12"/>
      <c r="Z416" s="212"/>
      <c r="AA416" s="212"/>
      <c r="AB416" s="212"/>
      <c r="AC416" s="212"/>
      <c r="AD416" s="212"/>
      <c r="AE416" s="212"/>
      <c r="AF416" s="212"/>
      <c r="AG416" s="212" t="s">
        <v>182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19"/>
      <c r="B417" s="220"/>
      <c r="C417" s="245"/>
      <c r="D417" s="240"/>
      <c r="E417" s="240"/>
      <c r="F417" s="240"/>
      <c r="G417" s="240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212"/>
      <c r="Z417" s="212"/>
      <c r="AA417" s="212"/>
      <c r="AB417" s="212"/>
      <c r="AC417" s="212"/>
      <c r="AD417" s="212"/>
      <c r="AE417" s="212"/>
      <c r="AF417" s="212"/>
      <c r="AG417" s="212" t="s">
        <v>170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x14ac:dyDescent="0.2">
      <c r="A418" s="225" t="s">
        <v>159</v>
      </c>
      <c r="B418" s="226" t="s">
        <v>102</v>
      </c>
      <c r="C418" s="242" t="s">
        <v>103</v>
      </c>
      <c r="D418" s="227"/>
      <c r="E418" s="228"/>
      <c r="F418" s="229"/>
      <c r="G418" s="229">
        <f>SUMIF(AG419:AG437,"&lt;&gt;NOR",G419:G437)</f>
        <v>0</v>
      </c>
      <c r="H418" s="229"/>
      <c r="I418" s="229">
        <f>SUM(I419:I437)</f>
        <v>0</v>
      </c>
      <c r="J418" s="229"/>
      <c r="K418" s="229">
        <f>SUM(K419:K437)</f>
        <v>0</v>
      </c>
      <c r="L418" s="229"/>
      <c r="M418" s="229">
        <f>SUM(M419:M437)</f>
        <v>0</v>
      </c>
      <c r="N418" s="229"/>
      <c r="O418" s="229">
        <f>SUM(O419:O437)</f>
        <v>0.14000000000000001</v>
      </c>
      <c r="P418" s="229"/>
      <c r="Q418" s="229">
        <f>SUM(Q419:Q437)</f>
        <v>1.2999999999999998</v>
      </c>
      <c r="R418" s="229"/>
      <c r="S418" s="229"/>
      <c r="T418" s="230"/>
      <c r="U418" s="224"/>
      <c r="V418" s="224">
        <f>SUM(V419:V437)</f>
        <v>20.71</v>
      </c>
      <c r="W418" s="224"/>
      <c r="X418" s="224"/>
      <c r="AG418" t="s">
        <v>160</v>
      </c>
    </row>
    <row r="419" spans="1:60" outlineLevel="1" x14ac:dyDescent="0.2">
      <c r="A419" s="231">
        <v>108</v>
      </c>
      <c r="B419" s="232" t="s">
        <v>541</v>
      </c>
      <c r="C419" s="243" t="s">
        <v>542</v>
      </c>
      <c r="D419" s="233" t="s">
        <v>222</v>
      </c>
      <c r="E419" s="234">
        <v>7.8</v>
      </c>
      <c r="F419" s="235"/>
      <c r="G419" s="236">
        <f>ROUND(E419*F419,2)</f>
        <v>0</v>
      </c>
      <c r="H419" s="235"/>
      <c r="I419" s="236">
        <f>ROUND(E419*H419,2)</f>
        <v>0</v>
      </c>
      <c r="J419" s="235"/>
      <c r="K419" s="236">
        <f>ROUND(E419*J419,2)</f>
        <v>0</v>
      </c>
      <c r="L419" s="236">
        <v>21</v>
      </c>
      <c r="M419" s="236">
        <f>G419*(1+L419/100)</f>
        <v>0</v>
      </c>
      <c r="N419" s="236">
        <v>1.6000000000000001E-4</v>
      </c>
      <c r="O419" s="236">
        <f>ROUND(E419*N419,2)</f>
        <v>0</v>
      </c>
      <c r="P419" s="236">
        <v>2.1999999999999999E-2</v>
      </c>
      <c r="Q419" s="236">
        <f>ROUND(E419*P419,2)</f>
        <v>0.17</v>
      </c>
      <c r="R419" s="236" t="s">
        <v>543</v>
      </c>
      <c r="S419" s="236" t="s">
        <v>164</v>
      </c>
      <c r="T419" s="237" t="s">
        <v>178</v>
      </c>
      <c r="U419" s="222">
        <v>0.114</v>
      </c>
      <c r="V419" s="222">
        <f>ROUND(E419*U419,2)</f>
        <v>0.89</v>
      </c>
      <c r="W419" s="222"/>
      <c r="X419" s="222" t="s">
        <v>179</v>
      </c>
      <c r="Y419" s="212"/>
      <c r="Z419" s="212"/>
      <c r="AA419" s="212"/>
      <c r="AB419" s="212"/>
      <c r="AC419" s="212"/>
      <c r="AD419" s="212"/>
      <c r="AE419" s="212"/>
      <c r="AF419" s="212"/>
      <c r="AG419" s="212" t="s">
        <v>180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19"/>
      <c r="B420" s="220"/>
      <c r="C420" s="256" t="s">
        <v>337</v>
      </c>
      <c r="D420" s="249"/>
      <c r="E420" s="250">
        <v>7.8</v>
      </c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  <c r="Y420" s="212"/>
      <c r="Z420" s="212"/>
      <c r="AA420" s="212"/>
      <c r="AB420" s="212"/>
      <c r="AC420" s="212"/>
      <c r="AD420" s="212"/>
      <c r="AE420" s="212"/>
      <c r="AF420" s="212"/>
      <c r="AG420" s="212" t="s">
        <v>184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19"/>
      <c r="B421" s="220"/>
      <c r="C421" s="245"/>
      <c r="D421" s="240"/>
      <c r="E421" s="240"/>
      <c r="F421" s="240"/>
      <c r="G421" s="240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12"/>
      <c r="Z421" s="212"/>
      <c r="AA421" s="212"/>
      <c r="AB421" s="212"/>
      <c r="AC421" s="212"/>
      <c r="AD421" s="212"/>
      <c r="AE421" s="212"/>
      <c r="AF421" s="212"/>
      <c r="AG421" s="212" t="s">
        <v>170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31">
        <v>109</v>
      </c>
      <c r="B422" s="232" t="s">
        <v>544</v>
      </c>
      <c r="C422" s="243" t="s">
        <v>545</v>
      </c>
      <c r="D422" s="233" t="s">
        <v>257</v>
      </c>
      <c r="E422" s="234">
        <v>56.28</v>
      </c>
      <c r="F422" s="235"/>
      <c r="G422" s="236">
        <f>ROUND(E422*F422,2)</f>
        <v>0</v>
      </c>
      <c r="H422" s="235"/>
      <c r="I422" s="236">
        <f>ROUND(E422*H422,2)</f>
        <v>0</v>
      </c>
      <c r="J422" s="235"/>
      <c r="K422" s="236">
        <f>ROUND(E422*J422,2)</f>
        <v>0</v>
      </c>
      <c r="L422" s="236">
        <v>21</v>
      </c>
      <c r="M422" s="236">
        <f>G422*(1+L422/100)</f>
        <v>0</v>
      </c>
      <c r="N422" s="236">
        <v>0</v>
      </c>
      <c r="O422" s="236">
        <f>ROUND(E422*N422,2)</f>
        <v>0</v>
      </c>
      <c r="P422" s="236">
        <v>0.02</v>
      </c>
      <c r="Q422" s="236">
        <f>ROUND(E422*P422,2)</f>
        <v>1.1299999999999999</v>
      </c>
      <c r="R422" s="236" t="s">
        <v>543</v>
      </c>
      <c r="S422" s="236" t="s">
        <v>164</v>
      </c>
      <c r="T422" s="237" t="s">
        <v>178</v>
      </c>
      <c r="U422" s="222">
        <v>0.23499999999999999</v>
      </c>
      <c r="V422" s="222">
        <f>ROUND(E422*U422,2)</f>
        <v>13.23</v>
      </c>
      <c r="W422" s="222"/>
      <c r="X422" s="222" t="s">
        <v>179</v>
      </c>
      <c r="Y422" s="212"/>
      <c r="Z422" s="212"/>
      <c r="AA422" s="212"/>
      <c r="AB422" s="212"/>
      <c r="AC422" s="212"/>
      <c r="AD422" s="212"/>
      <c r="AE422" s="212"/>
      <c r="AF422" s="212"/>
      <c r="AG422" s="212" t="s">
        <v>180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19"/>
      <c r="B423" s="220"/>
      <c r="C423" s="256" t="s">
        <v>546</v>
      </c>
      <c r="D423" s="249"/>
      <c r="E423" s="250">
        <v>36</v>
      </c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12"/>
      <c r="Z423" s="212"/>
      <c r="AA423" s="212"/>
      <c r="AB423" s="212"/>
      <c r="AC423" s="212"/>
      <c r="AD423" s="212"/>
      <c r="AE423" s="212"/>
      <c r="AF423" s="212"/>
      <c r="AG423" s="212" t="s">
        <v>184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19"/>
      <c r="B424" s="220"/>
      <c r="C424" s="256" t="s">
        <v>547</v>
      </c>
      <c r="D424" s="249"/>
      <c r="E424" s="250">
        <v>20.28</v>
      </c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  <c r="Y424" s="212"/>
      <c r="Z424" s="212"/>
      <c r="AA424" s="212"/>
      <c r="AB424" s="212"/>
      <c r="AC424" s="212"/>
      <c r="AD424" s="212"/>
      <c r="AE424" s="212"/>
      <c r="AF424" s="212"/>
      <c r="AG424" s="212" t="s">
        <v>184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19"/>
      <c r="B425" s="220"/>
      <c r="C425" s="245"/>
      <c r="D425" s="240"/>
      <c r="E425" s="240"/>
      <c r="F425" s="240"/>
      <c r="G425" s="240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  <c r="Y425" s="212"/>
      <c r="Z425" s="212"/>
      <c r="AA425" s="212"/>
      <c r="AB425" s="212"/>
      <c r="AC425" s="212"/>
      <c r="AD425" s="212"/>
      <c r="AE425" s="212"/>
      <c r="AF425" s="212"/>
      <c r="AG425" s="212" t="s">
        <v>170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ht="22.5" outlineLevel="1" x14ac:dyDescent="0.2">
      <c r="A426" s="231">
        <v>110</v>
      </c>
      <c r="B426" s="232" t="s">
        <v>548</v>
      </c>
      <c r="C426" s="243" t="s">
        <v>549</v>
      </c>
      <c r="D426" s="233" t="s">
        <v>222</v>
      </c>
      <c r="E426" s="234">
        <v>11.52</v>
      </c>
      <c r="F426" s="235"/>
      <c r="G426" s="236">
        <f>ROUND(E426*F426,2)</f>
        <v>0</v>
      </c>
      <c r="H426" s="235"/>
      <c r="I426" s="236">
        <f>ROUND(E426*H426,2)</f>
        <v>0</v>
      </c>
      <c r="J426" s="235"/>
      <c r="K426" s="236">
        <f>ROUND(E426*J426,2)</f>
        <v>0</v>
      </c>
      <c r="L426" s="236">
        <v>21</v>
      </c>
      <c r="M426" s="236">
        <f>G426*(1+L426/100)</f>
        <v>0</v>
      </c>
      <c r="N426" s="236">
        <v>0</v>
      </c>
      <c r="O426" s="236">
        <f>ROUND(E426*N426,2)</f>
        <v>0</v>
      </c>
      <c r="P426" s="236">
        <v>0</v>
      </c>
      <c r="Q426" s="236">
        <f>ROUND(E426*P426,2)</f>
        <v>0</v>
      </c>
      <c r="R426" s="236" t="s">
        <v>543</v>
      </c>
      <c r="S426" s="236" t="s">
        <v>164</v>
      </c>
      <c r="T426" s="237" t="s">
        <v>178</v>
      </c>
      <c r="U426" s="222">
        <v>0.34100000000000003</v>
      </c>
      <c r="V426" s="222">
        <f>ROUND(E426*U426,2)</f>
        <v>3.93</v>
      </c>
      <c r="W426" s="222"/>
      <c r="X426" s="222" t="s">
        <v>179</v>
      </c>
      <c r="Y426" s="212"/>
      <c r="Z426" s="212"/>
      <c r="AA426" s="212"/>
      <c r="AB426" s="212"/>
      <c r="AC426" s="212"/>
      <c r="AD426" s="212"/>
      <c r="AE426" s="212"/>
      <c r="AF426" s="212"/>
      <c r="AG426" s="212" t="s">
        <v>180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19"/>
      <c r="B427" s="220"/>
      <c r="C427" s="256" t="s">
        <v>550</v>
      </c>
      <c r="D427" s="249"/>
      <c r="E427" s="250">
        <v>11.52</v>
      </c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  <c r="Y427" s="212"/>
      <c r="Z427" s="212"/>
      <c r="AA427" s="212"/>
      <c r="AB427" s="212"/>
      <c r="AC427" s="212"/>
      <c r="AD427" s="212"/>
      <c r="AE427" s="212"/>
      <c r="AF427" s="212"/>
      <c r="AG427" s="212" t="s">
        <v>184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19"/>
      <c r="B428" s="220"/>
      <c r="C428" s="245"/>
      <c r="D428" s="240"/>
      <c r="E428" s="240"/>
      <c r="F428" s="240"/>
      <c r="G428" s="240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12"/>
      <c r="Z428" s="212"/>
      <c r="AA428" s="212"/>
      <c r="AB428" s="212"/>
      <c r="AC428" s="212"/>
      <c r="AD428" s="212"/>
      <c r="AE428" s="212"/>
      <c r="AF428" s="212"/>
      <c r="AG428" s="212" t="s">
        <v>170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33.75" outlineLevel="1" x14ac:dyDescent="0.2">
      <c r="A429" s="231">
        <v>111</v>
      </c>
      <c r="B429" s="232" t="s">
        <v>551</v>
      </c>
      <c r="C429" s="243" t="s">
        <v>552</v>
      </c>
      <c r="D429" s="233" t="s">
        <v>257</v>
      </c>
      <c r="E429" s="234">
        <v>22.5</v>
      </c>
      <c r="F429" s="235"/>
      <c r="G429" s="236">
        <f>ROUND(E429*F429,2)</f>
        <v>0</v>
      </c>
      <c r="H429" s="235"/>
      <c r="I429" s="236">
        <f>ROUND(E429*H429,2)</f>
        <v>0</v>
      </c>
      <c r="J429" s="235"/>
      <c r="K429" s="236">
        <f>ROUND(E429*J429,2)</f>
        <v>0</v>
      </c>
      <c r="L429" s="236">
        <v>21</v>
      </c>
      <c r="M429" s="236">
        <f>G429*(1+L429/100)</f>
        <v>0</v>
      </c>
      <c r="N429" s="236">
        <v>1.6000000000000001E-4</v>
      </c>
      <c r="O429" s="236">
        <f>ROUND(E429*N429,2)</f>
        <v>0</v>
      </c>
      <c r="P429" s="236">
        <v>0</v>
      </c>
      <c r="Q429" s="236">
        <f>ROUND(E429*P429,2)</f>
        <v>0</v>
      </c>
      <c r="R429" s="236" t="s">
        <v>543</v>
      </c>
      <c r="S429" s="236" t="s">
        <v>164</v>
      </c>
      <c r="T429" s="237" t="s">
        <v>178</v>
      </c>
      <c r="U429" s="222">
        <v>0.11799999999999999</v>
      </c>
      <c r="V429" s="222">
        <f>ROUND(E429*U429,2)</f>
        <v>2.66</v>
      </c>
      <c r="W429" s="222"/>
      <c r="X429" s="222" t="s">
        <v>179</v>
      </c>
      <c r="Y429" s="212"/>
      <c r="Z429" s="212"/>
      <c r="AA429" s="212"/>
      <c r="AB429" s="212"/>
      <c r="AC429" s="212"/>
      <c r="AD429" s="212"/>
      <c r="AE429" s="212"/>
      <c r="AF429" s="212"/>
      <c r="AG429" s="212" t="s">
        <v>180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19"/>
      <c r="B430" s="220"/>
      <c r="C430" s="256" t="s">
        <v>553</v>
      </c>
      <c r="D430" s="249"/>
      <c r="E430" s="250">
        <v>22.5</v>
      </c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  <c r="Y430" s="212"/>
      <c r="Z430" s="212"/>
      <c r="AA430" s="212"/>
      <c r="AB430" s="212"/>
      <c r="AC430" s="212"/>
      <c r="AD430" s="212"/>
      <c r="AE430" s="212"/>
      <c r="AF430" s="212"/>
      <c r="AG430" s="212" t="s">
        <v>184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19"/>
      <c r="B431" s="220"/>
      <c r="C431" s="245"/>
      <c r="D431" s="240"/>
      <c r="E431" s="240"/>
      <c r="F431" s="240"/>
      <c r="G431" s="240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  <c r="Y431" s="212"/>
      <c r="Z431" s="212"/>
      <c r="AA431" s="212"/>
      <c r="AB431" s="212"/>
      <c r="AC431" s="212"/>
      <c r="AD431" s="212"/>
      <c r="AE431" s="212"/>
      <c r="AF431" s="212"/>
      <c r="AG431" s="212" t="s">
        <v>170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31">
        <v>112</v>
      </c>
      <c r="B432" s="232" t="s">
        <v>554</v>
      </c>
      <c r="C432" s="243" t="s">
        <v>555</v>
      </c>
      <c r="D432" s="233" t="s">
        <v>176</v>
      </c>
      <c r="E432" s="234">
        <v>0.2475</v>
      </c>
      <c r="F432" s="235"/>
      <c r="G432" s="236">
        <f>ROUND(E432*F432,2)</f>
        <v>0</v>
      </c>
      <c r="H432" s="235"/>
      <c r="I432" s="236">
        <f>ROUND(E432*H432,2)</f>
        <v>0</v>
      </c>
      <c r="J432" s="235"/>
      <c r="K432" s="236">
        <f>ROUND(E432*J432,2)</f>
        <v>0</v>
      </c>
      <c r="L432" s="236">
        <v>21</v>
      </c>
      <c r="M432" s="236">
        <f>G432*(1+L432/100)</f>
        <v>0</v>
      </c>
      <c r="N432" s="236">
        <v>0.55000000000000004</v>
      </c>
      <c r="O432" s="236">
        <f>ROUND(E432*N432,2)</f>
        <v>0.14000000000000001</v>
      </c>
      <c r="P432" s="236">
        <v>0</v>
      </c>
      <c r="Q432" s="236">
        <f>ROUND(E432*P432,2)</f>
        <v>0</v>
      </c>
      <c r="R432" s="236" t="s">
        <v>209</v>
      </c>
      <c r="S432" s="236" t="s">
        <v>164</v>
      </c>
      <c r="T432" s="237" t="s">
        <v>178</v>
      </c>
      <c r="U432" s="222">
        <v>0</v>
      </c>
      <c r="V432" s="222">
        <f>ROUND(E432*U432,2)</f>
        <v>0</v>
      </c>
      <c r="W432" s="222"/>
      <c r="X432" s="222" t="s">
        <v>210</v>
      </c>
      <c r="Y432" s="212"/>
      <c r="Z432" s="212"/>
      <c r="AA432" s="212"/>
      <c r="AB432" s="212"/>
      <c r="AC432" s="212"/>
      <c r="AD432" s="212"/>
      <c r="AE432" s="212"/>
      <c r="AF432" s="212"/>
      <c r="AG432" s="212" t="s">
        <v>211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19"/>
      <c r="B433" s="220"/>
      <c r="C433" s="256" t="s">
        <v>556</v>
      </c>
      <c r="D433" s="249"/>
      <c r="E433" s="250">
        <v>0.2475</v>
      </c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  <c r="Y433" s="212"/>
      <c r="Z433" s="212"/>
      <c r="AA433" s="212"/>
      <c r="AB433" s="212"/>
      <c r="AC433" s="212"/>
      <c r="AD433" s="212"/>
      <c r="AE433" s="212"/>
      <c r="AF433" s="212"/>
      <c r="AG433" s="212" t="s">
        <v>184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19"/>
      <c r="B434" s="220"/>
      <c r="C434" s="245"/>
      <c r="D434" s="240"/>
      <c r="E434" s="240"/>
      <c r="F434" s="240"/>
      <c r="G434" s="240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12"/>
      <c r="Z434" s="212"/>
      <c r="AA434" s="212"/>
      <c r="AB434" s="212"/>
      <c r="AC434" s="212"/>
      <c r="AD434" s="212"/>
      <c r="AE434" s="212"/>
      <c r="AF434" s="212"/>
      <c r="AG434" s="212" t="s">
        <v>170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19">
        <v>113</v>
      </c>
      <c r="B435" s="220" t="s">
        <v>557</v>
      </c>
      <c r="C435" s="257" t="s">
        <v>558</v>
      </c>
      <c r="D435" s="221" t="s">
        <v>0</v>
      </c>
      <c r="E435" s="239"/>
      <c r="F435" s="223"/>
      <c r="G435" s="222">
        <f>ROUND(E435*F435,2)</f>
        <v>0</v>
      </c>
      <c r="H435" s="223"/>
      <c r="I435" s="222">
        <f>ROUND(E435*H435,2)</f>
        <v>0</v>
      </c>
      <c r="J435" s="223"/>
      <c r="K435" s="222">
        <f>ROUND(E435*J435,2)</f>
        <v>0</v>
      </c>
      <c r="L435" s="222">
        <v>21</v>
      </c>
      <c r="M435" s="222">
        <f>G435*(1+L435/100)</f>
        <v>0</v>
      </c>
      <c r="N435" s="222">
        <v>0</v>
      </c>
      <c r="O435" s="222">
        <f>ROUND(E435*N435,2)</f>
        <v>0</v>
      </c>
      <c r="P435" s="222">
        <v>0</v>
      </c>
      <c r="Q435" s="222">
        <f>ROUND(E435*P435,2)</f>
        <v>0</v>
      </c>
      <c r="R435" s="222" t="s">
        <v>543</v>
      </c>
      <c r="S435" s="222" t="s">
        <v>164</v>
      </c>
      <c r="T435" s="222" t="s">
        <v>178</v>
      </c>
      <c r="U435" s="222">
        <v>0</v>
      </c>
      <c r="V435" s="222">
        <f>ROUND(E435*U435,2)</f>
        <v>0</v>
      </c>
      <c r="W435" s="222"/>
      <c r="X435" s="222" t="s">
        <v>382</v>
      </c>
      <c r="Y435" s="212"/>
      <c r="Z435" s="212"/>
      <c r="AA435" s="212"/>
      <c r="AB435" s="212"/>
      <c r="AC435" s="212"/>
      <c r="AD435" s="212"/>
      <c r="AE435" s="212"/>
      <c r="AF435" s="212"/>
      <c r="AG435" s="212" t="s">
        <v>383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19"/>
      <c r="B436" s="220"/>
      <c r="C436" s="258" t="s">
        <v>559</v>
      </c>
      <c r="D436" s="253"/>
      <c r="E436" s="253"/>
      <c r="F436" s="253"/>
      <c r="G436" s="253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12"/>
      <c r="Z436" s="212"/>
      <c r="AA436" s="212"/>
      <c r="AB436" s="212"/>
      <c r="AC436" s="212"/>
      <c r="AD436" s="212"/>
      <c r="AE436" s="212"/>
      <c r="AF436" s="212"/>
      <c r="AG436" s="212" t="s">
        <v>182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19"/>
      <c r="B437" s="220"/>
      <c r="C437" s="245"/>
      <c r="D437" s="240"/>
      <c r="E437" s="240"/>
      <c r="F437" s="240"/>
      <c r="G437" s="240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12"/>
      <c r="Z437" s="212"/>
      <c r="AA437" s="212"/>
      <c r="AB437" s="212"/>
      <c r="AC437" s="212"/>
      <c r="AD437" s="212"/>
      <c r="AE437" s="212"/>
      <c r="AF437" s="212"/>
      <c r="AG437" s="212" t="s">
        <v>170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x14ac:dyDescent="0.2">
      <c r="A438" s="225" t="s">
        <v>159</v>
      </c>
      <c r="B438" s="226" t="s">
        <v>104</v>
      </c>
      <c r="C438" s="242" t="s">
        <v>105</v>
      </c>
      <c r="D438" s="227"/>
      <c r="E438" s="228"/>
      <c r="F438" s="229"/>
      <c r="G438" s="229">
        <f>SUMIF(AG439:AG505,"&lt;&gt;NOR",G439:G505)</f>
        <v>0</v>
      </c>
      <c r="H438" s="229"/>
      <c r="I438" s="229">
        <f>SUM(I439:I505)</f>
        <v>0</v>
      </c>
      <c r="J438" s="229"/>
      <c r="K438" s="229">
        <f>SUM(K439:K505)</f>
        <v>0</v>
      </c>
      <c r="L438" s="229"/>
      <c r="M438" s="229">
        <f>SUM(M439:M505)</f>
        <v>0</v>
      </c>
      <c r="N438" s="229"/>
      <c r="O438" s="229">
        <f>SUM(O439:O505)</f>
        <v>1.1100000000000001</v>
      </c>
      <c r="P438" s="229"/>
      <c r="Q438" s="229">
        <f>SUM(Q439:Q505)</f>
        <v>0.76</v>
      </c>
      <c r="R438" s="229"/>
      <c r="S438" s="229"/>
      <c r="T438" s="230"/>
      <c r="U438" s="224"/>
      <c r="V438" s="224">
        <f>SUM(V439:V505)</f>
        <v>235.63</v>
      </c>
      <c r="W438" s="224"/>
      <c r="X438" s="224"/>
      <c r="AG438" t="s">
        <v>160</v>
      </c>
    </row>
    <row r="439" spans="1:60" outlineLevel="1" x14ac:dyDescent="0.2">
      <c r="A439" s="231">
        <v>114</v>
      </c>
      <c r="B439" s="232" t="s">
        <v>560</v>
      </c>
      <c r="C439" s="243" t="s">
        <v>561</v>
      </c>
      <c r="D439" s="233" t="s">
        <v>257</v>
      </c>
      <c r="E439" s="234">
        <v>50.12</v>
      </c>
      <c r="F439" s="235"/>
      <c r="G439" s="236">
        <f>ROUND(E439*F439,2)</f>
        <v>0</v>
      </c>
      <c r="H439" s="235"/>
      <c r="I439" s="236">
        <f>ROUND(E439*H439,2)</f>
        <v>0</v>
      </c>
      <c r="J439" s="235"/>
      <c r="K439" s="236">
        <f>ROUND(E439*J439,2)</f>
        <v>0</v>
      </c>
      <c r="L439" s="236">
        <v>21</v>
      </c>
      <c r="M439" s="236">
        <f>G439*(1+L439/100)</f>
        <v>0</v>
      </c>
      <c r="N439" s="236">
        <v>1.3999999999999999E-4</v>
      </c>
      <c r="O439" s="236">
        <f>ROUND(E439*N439,2)</f>
        <v>0.01</v>
      </c>
      <c r="P439" s="236">
        <v>0</v>
      </c>
      <c r="Q439" s="236">
        <f>ROUND(E439*P439,2)</f>
        <v>0</v>
      </c>
      <c r="R439" s="236" t="s">
        <v>562</v>
      </c>
      <c r="S439" s="236" t="s">
        <v>164</v>
      </c>
      <c r="T439" s="237" t="s">
        <v>178</v>
      </c>
      <c r="U439" s="222">
        <v>0.42</v>
      </c>
      <c r="V439" s="222">
        <f>ROUND(E439*U439,2)</f>
        <v>21.05</v>
      </c>
      <c r="W439" s="222"/>
      <c r="X439" s="222" t="s">
        <v>179</v>
      </c>
      <c r="Y439" s="212"/>
      <c r="Z439" s="212"/>
      <c r="AA439" s="212"/>
      <c r="AB439" s="212"/>
      <c r="AC439" s="212"/>
      <c r="AD439" s="212"/>
      <c r="AE439" s="212"/>
      <c r="AF439" s="212"/>
      <c r="AG439" s="212" t="s">
        <v>180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19"/>
      <c r="B440" s="220"/>
      <c r="C440" s="256" t="s">
        <v>563</v>
      </c>
      <c r="D440" s="249"/>
      <c r="E440" s="250">
        <v>31.4</v>
      </c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  <c r="Y440" s="212"/>
      <c r="Z440" s="212"/>
      <c r="AA440" s="212"/>
      <c r="AB440" s="212"/>
      <c r="AC440" s="212"/>
      <c r="AD440" s="212"/>
      <c r="AE440" s="212"/>
      <c r="AF440" s="212"/>
      <c r="AG440" s="212" t="s">
        <v>184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19"/>
      <c r="B441" s="220"/>
      <c r="C441" s="256" t="s">
        <v>564</v>
      </c>
      <c r="D441" s="249"/>
      <c r="E441" s="250">
        <v>18.72</v>
      </c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  <c r="Y441" s="212"/>
      <c r="Z441" s="212"/>
      <c r="AA441" s="212"/>
      <c r="AB441" s="212"/>
      <c r="AC441" s="212"/>
      <c r="AD441" s="212"/>
      <c r="AE441" s="212"/>
      <c r="AF441" s="212"/>
      <c r="AG441" s="212" t="s">
        <v>184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19"/>
      <c r="B442" s="220"/>
      <c r="C442" s="245"/>
      <c r="D442" s="240"/>
      <c r="E442" s="240"/>
      <c r="F442" s="240"/>
      <c r="G442" s="240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  <c r="Y442" s="212"/>
      <c r="Z442" s="212"/>
      <c r="AA442" s="212"/>
      <c r="AB442" s="212"/>
      <c r="AC442" s="212"/>
      <c r="AD442" s="212"/>
      <c r="AE442" s="212"/>
      <c r="AF442" s="212"/>
      <c r="AG442" s="212" t="s">
        <v>170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1" x14ac:dyDescent="0.2">
      <c r="A443" s="231">
        <v>115</v>
      </c>
      <c r="B443" s="232" t="s">
        <v>565</v>
      </c>
      <c r="C443" s="243" t="s">
        <v>566</v>
      </c>
      <c r="D443" s="233" t="s">
        <v>257</v>
      </c>
      <c r="E443" s="234">
        <v>63.28</v>
      </c>
      <c r="F443" s="235"/>
      <c r="G443" s="236">
        <f>ROUND(E443*F443,2)</f>
        <v>0</v>
      </c>
      <c r="H443" s="235"/>
      <c r="I443" s="236">
        <f>ROUND(E443*H443,2)</f>
        <v>0</v>
      </c>
      <c r="J443" s="235"/>
      <c r="K443" s="236">
        <f>ROUND(E443*J443,2)</f>
        <v>0</v>
      </c>
      <c r="L443" s="236">
        <v>21</v>
      </c>
      <c r="M443" s="236">
        <f>G443*(1+L443/100)</f>
        <v>0</v>
      </c>
      <c r="N443" s="236">
        <v>9.0000000000000006E-5</v>
      </c>
      <c r="O443" s="236">
        <f>ROUND(E443*N443,2)</f>
        <v>0.01</v>
      </c>
      <c r="P443" s="236">
        <v>0</v>
      </c>
      <c r="Q443" s="236">
        <f>ROUND(E443*P443,2)</f>
        <v>0</v>
      </c>
      <c r="R443" s="236" t="s">
        <v>562</v>
      </c>
      <c r="S443" s="236" t="s">
        <v>164</v>
      </c>
      <c r="T443" s="237" t="s">
        <v>178</v>
      </c>
      <c r="U443" s="222">
        <v>0.42</v>
      </c>
      <c r="V443" s="222">
        <f>ROUND(E443*U443,2)</f>
        <v>26.58</v>
      </c>
      <c r="W443" s="222"/>
      <c r="X443" s="222" t="s">
        <v>179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180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19"/>
      <c r="B444" s="220"/>
      <c r="C444" s="256" t="s">
        <v>567</v>
      </c>
      <c r="D444" s="249"/>
      <c r="E444" s="250">
        <v>35.799999999999997</v>
      </c>
      <c r="F444" s="222"/>
      <c r="G444" s="222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  <c r="Y444" s="212"/>
      <c r="Z444" s="212"/>
      <c r="AA444" s="212"/>
      <c r="AB444" s="212"/>
      <c r="AC444" s="212"/>
      <c r="AD444" s="212"/>
      <c r="AE444" s="212"/>
      <c r="AF444" s="212"/>
      <c r="AG444" s="212" t="s">
        <v>184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19"/>
      <c r="B445" s="220"/>
      <c r="C445" s="256" t="s">
        <v>568</v>
      </c>
      <c r="D445" s="249"/>
      <c r="E445" s="250">
        <v>7.2</v>
      </c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  <c r="Y445" s="212"/>
      <c r="Z445" s="212"/>
      <c r="AA445" s="212"/>
      <c r="AB445" s="212"/>
      <c r="AC445" s="212"/>
      <c r="AD445" s="212"/>
      <c r="AE445" s="212"/>
      <c r="AF445" s="212"/>
      <c r="AG445" s="212" t="s">
        <v>184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19"/>
      <c r="B446" s="220"/>
      <c r="C446" s="256" t="s">
        <v>547</v>
      </c>
      <c r="D446" s="249"/>
      <c r="E446" s="250">
        <v>20.28</v>
      </c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  <c r="Y446" s="212"/>
      <c r="Z446" s="212"/>
      <c r="AA446" s="212"/>
      <c r="AB446" s="212"/>
      <c r="AC446" s="212"/>
      <c r="AD446" s="212"/>
      <c r="AE446" s="212"/>
      <c r="AF446" s="212"/>
      <c r="AG446" s="212" t="s">
        <v>184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19"/>
      <c r="B447" s="220"/>
      <c r="C447" s="245"/>
      <c r="D447" s="240"/>
      <c r="E447" s="240"/>
      <c r="F447" s="240"/>
      <c r="G447" s="240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12"/>
      <c r="Z447" s="212"/>
      <c r="AA447" s="212"/>
      <c r="AB447" s="212"/>
      <c r="AC447" s="212"/>
      <c r="AD447" s="212"/>
      <c r="AE447" s="212"/>
      <c r="AF447" s="212"/>
      <c r="AG447" s="212" t="s">
        <v>170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31">
        <v>116</v>
      </c>
      <c r="B448" s="232" t="s">
        <v>569</v>
      </c>
      <c r="C448" s="243" t="s">
        <v>570</v>
      </c>
      <c r="D448" s="233" t="s">
        <v>222</v>
      </c>
      <c r="E448" s="234">
        <v>39.975000000000001</v>
      </c>
      <c r="F448" s="235"/>
      <c r="G448" s="236">
        <f>ROUND(E448*F448,2)</f>
        <v>0</v>
      </c>
      <c r="H448" s="235"/>
      <c r="I448" s="236">
        <f>ROUND(E448*H448,2)</f>
        <v>0</v>
      </c>
      <c r="J448" s="235"/>
      <c r="K448" s="236">
        <f>ROUND(E448*J448,2)</f>
        <v>0</v>
      </c>
      <c r="L448" s="236">
        <v>21</v>
      </c>
      <c r="M448" s="236">
        <f>G448*(1+L448/100)</f>
        <v>0</v>
      </c>
      <c r="N448" s="236">
        <v>0</v>
      </c>
      <c r="O448" s="236">
        <f>ROUND(E448*N448,2)</f>
        <v>0</v>
      </c>
      <c r="P448" s="236">
        <v>1.098E-2</v>
      </c>
      <c r="Q448" s="236">
        <f>ROUND(E448*P448,2)</f>
        <v>0.44</v>
      </c>
      <c r="R448" s="236" t="s">
        <v>562</v>
      </c>
      <c r="S448" s="236" t="s">
        <v>164</v>
      </c>
      <c r="T448" s="237" t="s">
        <v>178</v>
      </c>
      <c r="U448" s="222">
        <v>0.37</v>
      </c>
      <c r="V448" s="222">
        <f>ROUND(E448*U448,2)</f>
        <v>14.79</v>
      </c>
      <c r="W448" s="222"/>
      <c r="X448" s="222" t="s">
        <v>179</v>
      </c>
      <c r="Y448" s="212"/>
      <c r="Z448" s="212"/>
      <c r="AA448" s="212"/>
      <c r="AB448" s="212"/>
      <c r="AC448" s="212"/>
      <c r="AD448" s="212"/>
      <c r="AE448" s="212"/>
      <c r="AF448" s="212"/>
      <c r="AG448" s="212" t="s">
        <v>180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19"/>
      <c r="B449" s="220"/>
      <c r="C449" s="256" t="s">
        <v>276</v>
      </c>
      <c r="D449" s="249"/>
      <c r="E449" s="250">
        <v>19.274999999999999</v>
      </c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  <c r="Y449" s="212"/>
      <c r="Z449" s="212"/>
      <c r="AA449" s="212"/>
      <c r="AB449" s="212"/>
      <c r="AC449" s="212"/>
      <c r="AD449" s="212"/>
      <c r="AE449" s="212"/>
      <c r="AF449" s="212"/>
      <c r="AG449" s="212" t="s">
        <v>184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19"/>
      <c r="B450" s="220"/>
      <c r="C450" s="256" t="s">
        <v>277</v>
      </c>
      <c r="D450" s="249"/>
      <c r="E450" s="250">
        <v>15.6</v>
      </c>
      <c r="F450" s="222"/>
      <c r="G450" s="222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  <c r="Y450" s="212"/>
      <c r="Z450" s="212"/>
      <c r="AA450" s="212"/>
      <c r="AB450" s="212"/>
      <c r="AC450" s="212"/>
      <c r="AD450" s="212"/>
      <c r="AE450" s="212"/>
      <c r="AF450" s="212"/>
      <c r="AG450" s="212" t="s">
        <v>184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19"/>
      <c r="B451" s="220"/>
      <c r="C451" s="256" t="s">
        <v>278</v>
      </c>
      <c r="D451" s="249"/>
      <c r="E451" s="250">
        <v>5.0999999999999996</v>
      </c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  <c r="Y451" s="212"/>
      <c r="Z451" s="212"/>
      <c r="AA451" s="212"/>
      <c r="AB451" s="212"/>
      <c r="AC451" s="212"/>
      <c r="AD451" s="212"/>
      <c r="AE451" s="212"/>
      <c r="AF451" s="212"/>
      <c r="AG451" s="212" t="s">
        <v>184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19"/>
      <c r="B452" s="220"/>
      <c r="C452" s="245"/>
      <c r="D452" s="240"/>
      <c r="E452" s="240"/>
      <c r="F452" s="240"/>
      <c r="G452" s="240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  <c r="Y452" s="212"/>
      <c r="Z452" s="212"/>
      <c r="AA452" s="212"/>
      <c r="AB452" s="212"/>
      <c r="AC452" s="212"/>
      <c r="AD452" s="212"/>
      <c r="AE452" s="212"/>
      <c r="AF452" s="212"/>
      <c r="AG452" s="212" t="s">
        <v>170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31">
        <v>117</v>
      </c>
      <c r="B453" s="232" t="s">
        <v>571</v>
      </c>
      <c r="C453" s="243" t="s">
        <v>572</v>
      </c>
      <c r="D453" s="233" t="s">
        <v>222</v>
      </c>
      <c r="E453" s="234">
        <v>39.975000000000001</v>
      </c>
      <c r="F453" s="235"/>
      <c r="G453" s="236">
        <f>ROUND(E453*F453,2)</f>
        <v>0</v>
      </c>
      <c r="H453" s="235"/>
      <c r="I453" s="236">
        <f>ROUND(E453*H453,2)</f>
        <v>0</v>
      </c>
      <c r="J453" s="235"/>
      <c r="K453" s="236">
        <f>ROUND(E453*J453,2)</f>
        <v>0</v>
      </c>
      <c r="L453" s="236">
        <v>21</v>
      </c>
      <c r="M453" s="236">
        <f>G453*(1+L453/100)</f>
        <v>0</v>
      </c>
      <c r="N453" s="236">
        <v>0</v>
      </c>
      <c r="O453" s="236">
        <f>ROUND(E453*N453,2)</f>
        <v>0</v>
      </c>
      <c r="P453" s="236">
        <v>8.0000000000000002E-3</v>
      </c>
      <c r="Q453" s="236">
        <f>ROUND(E453*P453,2)</f>
        <v>0.32</v>
      </c>
      <c r="R453" s="236" t="s">
        <v>562</v>
      </c>
      <c r="S453" s="236" t="s">
        <v>164</v>
      </c>
      <c r="T453" s="237" t="s">
        <v>178</v>
      </c>
      <c r="U453" s="222">
        <v>6.6000000000000003E-2</v>
      </c>
      <c r="V453" s="222">
        <f>ROUND(E453*U453,2)</f>
        <v>2.64</v>
      </c>
      <c r="W453" s="222"/>
      <c r="X453" s="222" t="s">
        <v>179</v>
      </c>
      <c r="Y453" s="212"/>
      <c r="Z453" s="212"/>
      <c r="AA453" s="212"/>
      <c r="AB453" s="212"/>
      <c r="AC453" s="212"/>
      <c r="AD453" s="212"/>
      <c r="AE453" s="212"/>
      <c r="AF453" s="212"/>
      <c r="AG453" s="212" t="s">
        <v>180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19"/>
      <c r="B454" s="220"/>
      <c r="C454" s="256" t="s">
        <v>573</v>
      </c>
      <c r="D454" s="249"/>
      <c r="E454" s="250">
        <v>39.975000000000001</v>
      </c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  <c r="Y454" s="212"/>
      <c r="Z454" s="212"/>
      <c r="AA454" s="212"/>
      <c r="AB454" s="212"/>
      <c r="AC454" s="212"/>
      <c r="AD454" s="212"/>
      <c r="AE454" s="212"/>
      <c r="AF454" s="212"/>
      <c r="AG454" s="212" t="s">
        <v>184</v>
      </c>
      <c r="AH454" s="212">
        <v>5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19"/>
      <c r="B455" s="220"/>
      <c r="C455" s="245"/>
      <c r="D455" s="240"/>
      <c r="E455" s="240"/>
      <c r="F455" s="240"/>
      <c r="G455" s="240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  <c r="Y455" s="212"/>
      <c r="Z455" s="212"/>
      <c r="AA455" s="212"/>
      <c r="AB455" s="212"/>
      <c r="AC455" s="212"/>
      <c r="AD455" s="212"/>
      <c r="AE455" s="212"/>
      <c r="AF455" s="212"/>
      <c r="AG455" s="212" t="s">
        <v>170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31">
        <v>118</v>
      </c>
      <c r="B456" s="232" t="s">
        <v>574</v>
      </c>
      <c r="C456" s="243" t="s">
        <v>575</v>
      </c>
      <c r="D456" s="233" t="s">
        <v>222</v>
      </c>
      <c r="E456" s="234">
        <v>0.54</v>
      </c>
      <c r="F456" s="235"/>
      <c r="G456" s="236">
        <f>ROUND(E456*F456,2)</f>
        <v>0</v>
      </c>
      <c r="H456" s="235"/>
      <c r="I456" s="236">
        <f>ROUND(E456*H456,2)</f>
        <v>0</v>
      </c>
      <c r="J456" s="235"/>
      <c r="K456" s="236">
        <f>ROUND(E456*J456,2)</f>
        <v>0</v>
      </c>
      <c r="L456" s="236">
        <v>21</v>
      </c>
      <c r="M456" s="236">
        <f>G456*(1+L456/100)</f>
        <v>0</v>
      </c>
      <c r="N456" s="236">
        <v>2.7999999999999998E-4</v>
      </c>
      <c r="O456" s="236">
        <f>ROUND(E456*N456,2)</f>
        <v>0</v>
      </c>
      <c r="P456" s="236">
        <v>0</v>
      </c>
      <c r="Q456" s="236">
        <f>ROUND(E456*P456,2)</f>
        <v>0</v>
      </c>
      <c r="R456" s="236" t="s">
        <v>562</v>
      </c>
      <c r="S456" s="236" t="s">
        <v>164</v>
      </c>
      <c r="T456" s="237" t="s">
        <v>178</v>
      </c>
      <c r="U456" s="222">
        <v>0.53100000000000003</v>
      </c>
      <c r="V456" s="222">
        <f>ROUND(E456*U456,2)</f>
        <v>0.28999999999999998</v>
      </c>
      <c r="W456" s="222"/>
      <c r="X456" s="222" t="s">
        <v>179</v>
      </c>
      <c r="Y456" s="212"/>
      <c r="Z456" s="212"/>
      <c r="AA456" s="212"/>
      <c r="AB456" s="212"/>
      <c r="AC456" s="212"/>
      <c r="AD456" s="212"/>
      <c r="AE456" s="212"/>
      <c r="AF456" s="212"/>
      <c r="AG456" s="212" t="s">
        <v>180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19"/>
      <c r="B457" s="220"/>
      <c r="C457" s="256" t="s">
        <v>576</v>
      </c>
      <c r="D457" s="249"/>
      <c r="E457" s="250">
        <v>0.54</v>
      </c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  <c r="Y457" s="212"/>
      <c r="Z457" s="212"/>
      <c r="AA457" s="212"/>
      <c r="AB457" s="212"/>
      <c r="AC457" s="212"/>
      <c r="AD457" s="212"/>
      <c r="AE457" s="212"/>
      <c r="AF457" s="212"/>
      <c r="AG457" s="212" t="s">
        <v>184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19"/>
      <c r="B458" s="220"/>
      <c r="C458" s="245"/>
      <c r="D458" s="240"/>
      <c r="E458" s="240"/>
      <c r="F458" s="240"/>
      <c r="G458" s="240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  <c r="Y458" s="212"/>
      <c r="Z458" s="212"/>
      <c r="AA458" s="212"/>
      <c r="AB458" s="212"/>
      <c r="AC458" s="212"/>
      <c r="AD458" s="212"/>
      <c r="AE458" s="212"/>
      <c r="AF458" s="212"/>
      <c r="AG458" s="212" t="s">
        <v>170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31">
        <v>119</v>
      </c>
      <c r="B459" s="232" t="s">
        <v>577</v>
      </c>
      <c r="C459" s="243" t="s">
        <v>578</v>
      </c>
      <c r="D459" s="233" t="s">
        <v>222</v>
      </c>
      <c r="E459" s="234">
        <v>1.8</v>
      </c>
      <c r="F459" s="235"/>
      <c r="G459" s="236">
        <f>ROUND(E459*F459,2)</f>
        <v>0</v>
      </c>
      <c r="H459" s="235"/>
      <c r="I459" s="236">
        <f>ROUND(E459*H459,2)</f>
        <v>0</v>
      </c>
      <c r="J459" s="235"/>
      <c r="K459" s="236">
        <f>ROUND(E459*J459,2)</f>
        <v>0</v>
      </c>
      <c r="L459" s="236">
        <v>21</v>
      </c>
      <c r="M459" s="236">
        <f>G459*(1+L459/100)</f>
        <v>0</v>
      </c>
      <c r="N459" s="236">
        <v>0</v>
      </c>
      <c r="O459" s="236">
        <f>ROUND(E459*N459,2)</f>
        <v>0</v>
      </c>
      <c r="P459" s="236">
        <v>0</v>
      </c>
      <c r="Q459" s="236">
        <f>ROUND(E459*P459,2)</f>
        <v>0</v>
      </c>
      <c r="R459" s="236" t="s">
        <v>562</v>
      </c>
      <c r="S459" s="236" t="s">
        <v>164</v>
      </c>
      <c r="T459" s="237" t="s">
        <v>178</v>
      </c>
      <c r="U459" s="222">
        <v>1.393</v>
      </c>
      <c r="V459" s="222">
        <f>ROUND(E459*U459,2)</f>
        <v>2.5099999999999998</v>
      </c>
      <c r="W459" s="222"/>
      <c r="X459" s="222" t="s">
        <v>179</v>
      </c>
      <c r="Y459" s="212"/>
      <c r="Z459" s="212"/>
      <c r="AA459" s="212"/>
      <c r="AB459" s="212"/>
      <c r="AC459" s="212"/>
      <c r="AD459" s="212"/>
      <c r="AE459" s="212"/>
      <c r="AF459" s="212"/>
      <c r="AG459" s="212" t="s">
        <v>180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19"/>
      <c r="B460" s="220"/>
      <c r="C460" s="256" t="s">
        <v>579</v>
      </c>
      <c r="D460" s="249"/>
      <c r="E460" s="250">
        <v>1.8</v>
      </c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12"/>
      <c r="Z460" s="212"/>
      <c r="AA460" s="212"/>
      <c r="AB460" s="212"/>
      <c r="AC460" s="212"/>
      <c r="AD460" s="212"/>
      <c r="AE460" s="212"/>
      <c r="AF460" s="212"/>
      <c r="AG460" s="212" t="s">
        <v>184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19"/>
      <c r="B461" s="220"/>
      <c r="C461" s="245"/>
      <c r="D461" s="240"/>
      <c r="E461" s="240"/>
      <c r="F461" s="240"/>
      <c r="G461" s="240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12"/>
      <c r="Z461" s="212"/>
      <c r="AA461" s="212"/>
      <c r="AB461" s="212"/>
      <c r="AC461" s="212"/>
      <c r="AD461" s="212"/>
      <c r="AE461" s="212"/>
      <c r="AF461" s="212"/>
      <c r="AG461" s="212" t="s">
        <v>170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31">
        <v>120</v>
      </c>
      <c r="B462" s="232" t="s">
        <v>580</v>
      </c>
      <c r="C462" s="243" t="s">
        <v>581</v>
      </c>
      <c r="D462" s="233" t="s">
        <v>215</v>
      </c>
      <c r="E462" s="234">
        <v>6</v>
      </c>
      <c r="F462" s="235"/>
      <c r="G462" s="236">
        <f>ROUND(E462*F462,2)</f>
        <v>0</v>
      </c>
      <c r="H462" s="235"/>
      <c r="I462" s="236">
        <f>ROUND(E462*H462,2)</f>
        <v>0</v>
      </c>
      <c r="J462" s="235"/>
      <c r="K462" s="236">
        <f>ROUND(E462*J462,2)</f>
        <v>0</v>
      </c>
      <c r="L462" s="236">
        <v>21</v>
      </c>
      <c r="M462" s="236">
        <f>G462*(1+L462/100)</f>
        <v>0</v>
      </c>
      <c r="N462" s="236">
        <v>2.0000000000000002E-5</v>
      </c>
      <c r="O462" s="236">
        <f>ROUND(E462*N462,2)</f>
        <v>0</v>
      </c>
      <c r="P462" s="236">
        <v>0</v>
      </c>
      <c r="Q462" s="236">
        <f>ROUND(E462*P462,2)</f>
        <v>0</v>
      </c>
      <c r="R462" s="236" t="s">
        <v>562</v>
      </c>
      <c r="S462" s="236" t="s">
        <v>164</v>
      </c>
      <c r="T462" s="237" t="s">
        <v>178</v>
      </c>
      <c r="U462" s="222">
        <v>4.0199999999999996</v>
      </c>
      <c r="V462" s="222">
        <f>ROUND(E462*U462,2)</f>
        <v>24.12</v>
      </c>
      <c r="W462" s="222"/>
      <c r="X462" s="222" t="s">
        <v>179</v>
      </c>
      <c r="Y462" s="212"/>
      <c r="Z462" s="212"/>
      <c r="AA462" s="212"/>
      <c r="AB462" s="212"/>
      <c r="AC462" s="212"/>
      <c r="AD462" s="212"/>
      <c r="AE462" s="212"/>
      <c r="AF462" s="212"/>
      <c r="AG462" s="212" t="s">
        <v>180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19"/>
      <c r="B463" s="220"/>
      <c r="C463" s="256" t="s">
        <v>411</v>
      </c>
      <c r="D463" s="249"/>
      <c r="E463" s="250">
        <v>6</v>
      </c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  <c r="Y463" s="212"/>
      <c r="Z463" s="212"/>
      <c r="AA463" s="212"/>
      <c r="AB463" s="212"/>
      <c r="AC463" s="212"/>
      <c r="AD463" s="212"/>
      <c r="AE463" s="212"/>
      <c r="AF463" s="212"/>
      <c r="AG463" s="212" t="s">
        <v>184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19"/>
      <c r="B464" s="220"/>
      <c r="C464" s="245"/>
      <c r="D464" s="240"/>
      <c r="E464" s="240"/>
      <c r="F464" s="240"/>
      <c r="G464" s="240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  <c r="Y464" s="212"/>
      <c r="Z464" s="212"/>
      <c r="AA464" s="212"/>
      <c r="AB464" s="212"/>
      <c r="AC464" s="212"/>
      <c r="AD464" s="212"/>
      <c r="AE464" s="212"/>
      <c r="AF464" s="212"/>
      <c r="AG464" s="212" t="s">
        <v>170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31">
        <v>121</v>
      </c>
      <c r="B465" s="232" t="s">
        <v>582</v>
      </c>
      <c r="C465" s="243" t="s">
        <v>583</v>
      </c>
      <c r="D465" s="233" t="s">
        <v>215</v>
      </c>
      <c r="E465" s="234">
        <v>6</v>
      </c>
      <c r="F465" s="235"/>
      <c r="G465" s="236">
        <f>ROUND(E465*F465,2)</f>
        <v>0</v>
      </c>
      <c r="H465" s="235"/>
      <c r="I465" s="236">
        <f>ROUND(E465*H465,2)</f>
        <v>0</v>
      </c>
      <c r="J465" s="235"/>
      <c r="K465" s="236">
        <f>ROUND(E465*J465,2)</f>
        <v>0</v>
      </c>
      <c r="L465" s="236">
        <v>21</v>
      </c>
      <c r="M465" s="236">
        <f>G465*(1+L465/100)</f>
        <v>0</v>
      </c>
      <c r="N465" s="236">
        <v>0</v>
      </c>
      <c r="O465" s="236">
        <f>ROUND(E465*N465,2)</f>
        <v>0</v>
      </c>
      <c r="P465" s="236">
        <v>0</v>
      </c>
      <c r="Q465" s="236">
        <f>ROUND(E465*P465,2)</f>
        <v>0</v>
      </c>
      <c r="R465" s="236" t="s">
        <v>562</v>
      </c>
      <c r="S465" s="236" t="s">
        <v>164</v>
      </c>
      <c r="T465" s="237" t="s">
        <v>178</v>
      </c>
      <c r="U465" s="222">
        <v>0.77500000000000002</v>
      </c>
      <c r="V465" s="222">
        <f>ROUND(E465*U465,2)</f>
        <v>4.6500000000000004</v>
      </c>
      <c r="W465" s="222"/>
      <c r="X465" s="222" t="s">
        <v>179</v>
      </c>
      <c r="Y465" s="212"/>
      <c r="Z465" s="212"/>
      <c r="AA465" s="212"/>
      <c r="AB465" s="212"/>
      <c r="AC465" s="212"/>
      <c r="AD465" s="212"/>
      <c r="AE465" s="212"/>
      <c r="AF465" s="212"/>
      <c r="AG465" s="212" t="s">
        <v>180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19"/>
      <c r="B466" s="220"/>
      <c r="C466" s="256" t="s">
        <v>584</v>
      </c>
      <c r="D466" s="249"/>
      <c r="E466" s="250">
        <v>6</v>
      </c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  <c r="Y466" s="212"/>
      <c r="Z466" s="212"/>
      <c r="AA466" s="212"/>
      <c r="AB466" s="212"/>
      <c r="AC466" s="212"/>
      <c r="AD466" s="212"/>
      <c r="AE466" s="212"/>
      <c r="AF466" s="212"/>
      <c r="AG466" s="212" t="s">
        <v>184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19"/>
      <c r="B467" s="220"/>
      <c r="C467" s="245"/>
      <c r="D467" s="240"/>
      <c r="E467" s="240"/>
      <c r="F467" s="240"/>
      <c r="G467" s="240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  <c r="Y467" s="212"/>
      <c r="Z467" s="212"/>
      <c r="AA467" s="212"/>
      <c r="AB467" s="212"/>
      <c r="AC467" s="212"/>
      <c r="AD467" s="212"/>
      <c r="AE467" s="212"/>
      <c r="AF467" s="212"/>
      <c r="AG467" s="212" t="s">
        <v>170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31">
        <v>122</v>
      </c>
      <c r="B468" s="232" t="s">
        <v>585</v>
      </c>
      <c r="C468" s="243" t="s">
        <v>586</v>
      </c>
      <c r="D468" s="233" t="s">
        <v>215</v>
      </c>
      <c r="E468" s="234">
        <v>1</v>
      </c>
      <c r="F468" s="235"/>
      <c r="G468" s="236">
        <f>ROUND(E468*F468,2)</f>
        <v>0</v>
      </c>
      <c r="H468" s="235"/>
      <c r="I468" s="236">
        <f>ROUND(E468*H468,2)</f>
        <v>0</v>
      </c>
      <c r="J468" s="235"/>
      <c r="K468" s="236">
        <f>ROUND(E468*J468,2)</f>
        <v>0</v>
      </c>
      <c r="L468" s="236">
        <v>21</v>
      </c>
      <c r="M468" s="236">
        <f>G468*(1+L468/100)</f>
        <v>0</v>
      </c>
      <c r="N468" s="236">
        <v>0</v>
      </c>
      <c r="O468" s="236">
        <f>ROUND(E468*N468,2)</f>
        <v>0</v>
      </c>
      <c r="P468" s="236">
        <v>0</v>
      </c>
      <c r="Q468" s="236">
        <f>ROUND(E468*P468,2)</f>
        <v>0</v>
      </c>
      <c r="R468" s="236"/>
      <c r="S468" s="236" t="s">
        <v>486</v>
      </c>
      <c r="T468" s="237" t="s">
        <v>165</v>
      </c>
      <c r="U468" s="222">
        <v>0</v>
      </c>
      <c r="V468" s="222">
        <f>ROUND(E468*U468,2)</f>
        <v>0</v>
      </c>
      <c r="W468" s="222"/>
      <c r="X468" s="222" t="s">
        <v>179</v>
      </c>
      <c r="Y468" s="212"/>
      <c r="Z468" s="212"/>
      <c r="AA468" s="212"/>
      <c r="AB468" s="212"/>
      <c r="AC468" s="212"/>
      <c r="AD468" s="212"/>
      <c r="AE468" s="212"/>
      <c r="AF468" s="212"/>
      <c r="AG468" s="212" t="s">
        <v>180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19"/>
      <c r="B469" s="220"/>
      <c r="C469" s="259"/>
      <c r="D469" s="254"/>
      <c r="E469" s="254"/>
      <c r="F469" s="254"/>
      <c r="G469" s="254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12"/>
      <c r="Z469" s="212"/>
      <c r="AA469" s="212"/>
      <c r="AB469" s="212"/>
      <c r="AC469" s="212"/>
      <c r="AD469" s="212"/>
      <c r="AE469" s="212"/>
      <c r="AF469" s="212"/>
      <c r="AG469" s="212" t="s">
        <v>170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31">
        <v>123</v>
      </c>
      <c r="B470" s="232" t="s">
        <v>513</v>
      </c>
      <c r="C470" s="243" t="s">
        <v>514</v>
      </c>
      <c r="D470" s="233" t="s">
        <v>515</v>
      </c>
      <c r="E470" s="234">
        <v>4</v>
      </c>
      <c r="F470" s="235"/>
      <c r="G470" s="236">
        <f>ROUND(E470*F470,2)</f>
        <v>0</v>
      </c>
      <c r="H470" s="235"/>
      <c r="I470" s="236">
        <f>ROUND(E470*H470,2)</f>
        <v>0</v>
      </c>
      <c r="J470" s="235"/>
      <c r="K470" s="236">
        <f>ROUND(E470*J470,2)</f>
        <v>0</v>
      </c>
      <c r="L470" s="236">
        <v>21</v>
      </c>
      <c r="M470" s="236">
        <f>G470*(1+L470/100)</f>
        <v>0</v>
      </c>
      <c r="N470" s="236">
        <v>0</v>
      </c>
      <c r="O470" s="236">
        <f>ROUND(E470*N470,2)</f>
        <v>0</v>
      </c>
      <c r="P470" s="236">
        <v>0</v>
      </c>
      <c r="Q470" s="236">
        <f>ROUND(E470*P470,2)</f>
        <v>0</v>
      </c>
      <c r="R470" s="236" t="s">
        <v>516</v>
      </c>
      <c r="S470" s="236" t="s">
        <v>164</v>
      </c>
      <c r="T470" s="237" t="s">
        <v>178</v>
      </c>
      <c r="U470" s="222">
        <v>1</v>
      </c>
      <c r="V470" s="222">
        <f>ROUND(E470*U470,2)</f>
        <v>4</v>
      </c>
      <c r="W470" s="222"/>
      <c r="X470" s="222" t="s">
        <v>517</v>
      </c>
      <c r="Y470" s="212"/>
      <c r="Z470" s="212"/>
      <c r="AA470" s="212"/>
      <c r="AB470" s="212"/>
      <c r="AC470" s="212"/>
      <c r="AD470" s="212"/>
      <c r="AE470" s="212"/>
      <c r="AF470" s="212"/>
      <c r="AG470" s="212" t="s">
        <v>518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19"/>
      <c r="B471" s="220"/>
      <c r="C471" s="256" t="s">
        <v>587</v>
      </c>
      <c r="D471" s="249"/>
      <c r="E471" s="250">
        <v>4</v>
      </c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  <c r="Y471" s="212"/>
      <c r="Z471" s="212"/>
      <c r="AA471" s="212"/>
      <c r="AB471" s="212"/>
      <c r="AC471" s="212"/>
      <c r="AD471" s="212"/>
      <c r="AE471" s="212"/>
      <c r="AF471" s="212"/>
      <c r="AG471" s="212" t="s">
        <v>184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1" x14ac:dyDescent="0.2">
      <c r="A472" s="219"/>
      <c r="B472" s="220"/>
      <c r="C472" s="245"/>
      <c r="D472" s="240"/>
      <c r="E472" s="240"/>
      <c r="F472" s="240"/>
      <c r="G472" s="240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2"/>
      <c r="U472" s="222"/>
      <c r="V472" s="222"/>
      <c r="W472" s="222"/>
      <c r="X472" s="222"/>
      <c r="Y472" s="212"/>
      <c r="Z472" s="212"/>
      <c r="AA472" s="212"/>
      <c r="AB472" s="212"/>
      <c r="AC472" s="212"/>
      <c r="AD472" s="212"/>
      <c r="AE472" s="212"/>
      <c r="AF472" s="212"/>
      <c r="AG472" s="212" t="s">
        <v>170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31">
        <v>124</v>
      </c>
      <c r="B473" s="232" t="s">
        <v>588</v>
      </c>
      <c r="C473" s="243" t="s">
        <v>589</v>
      </c>
      <c r="D473" s="233" t="s">
        <v>515</v>
      </c>
      <c r="E473" s="234">
        <v>135</v>
      </c>
      <c r="F473" s="235"/>
      <c r="G473" s="236">
        <f>ROUND(E473*F473,2)</f>
        <v>0</v>
      </c>
      <c r="H473" s="235"/>
      <c r="I473" s="236">
        <f>ROUND(E473*H473,2)</f>
        <v>0</v>
      </c>
      <c r="J473" s="235"/>
      <c r="K473" s="236">
        <f>ROUND(E473*J473,2)</f>
        <v>0</v>
      </c>
      <c r="L473" s="236">
        <v>21</v>
      </c>
      <c r="M473" s="236">
        <f>G473*(1+L473/100)</f>
        <v>0</v>
      </c>
      <c r="N473" s="236">
        <v>0</v>
      </c>
      <c r="O473" s="236">
        <f>ROUND(E473*N473,2)</f>
        <v>0</v>
      </c>
      <c r="P473" s="236">
        <v>0</v>
      </c>
      <c r="Q473" s="236">
        <f>ROUND(E473*P473,2)</f>
        <v>0</v>
      </c>
      <c r="R473" s="236" t="s">
        <v>516</v>
      </c>
      <c r="S473" s="236" t="s">
        <v>164</v>
      </c>
      <c r="T473" s="237" t="s">
        <v>178</v>
      </c>
      <c r="U473" s="222">
        <v>1</v>
      </c>
      <c r="V473" s="222">
        <f>ROUND(E473*U473,2)</f>
        <v>135</v>
      </c>
      <c r="W473" s="222"/>
      <c r="X473" s="222" t="s">
        <v>517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518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19"/>
      <c r="B474" s="220"/>
      <c r="C474" s="256" t="s">
        <v>590</v>
      </c>
      <c r="D474" s="249"/>
      <c r="E474" s="250">
        <v>75</v>
      </c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  <c r="Y474" s="212"/>
      <c r="Z474" s="212"/>
      <c r="AA474" s="212"/>
      <c r="AB474" s="212"/>
      <c r="AC474" s="212"/>
      <c r="AD474" s="212"/>
      <c r="AE474" s="212"/>
      <c r="AF474" s="212"/>
      <c r="AG474" s="212" t="s">
        <v>184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19"/>
      <c r="B475" s="220"/>
      <c r="C475" s="256" t="s">
        <v>591</v>
      </c>
      <c r="D475" s="249"/>
      <c r="E475" s="250">
        <v>20</v>
      </c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  <c r="Y475" s="212"/>
      <c r="Z475" s="212"/>
      <c r="AA475" s="212"/>
      <c r="AB475" s="212"/>
      <c r="AC475" s="212"/>
      <c r="AD475" s="212"/>
      <c r="AE475" s="212"/>
      <c r="AF475" s="212"/>
      <c r="AG475" s="212" t="s">
        <v>184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19"/>
      <c r="B476" s="220"/>
      <c r="C476" s="256" t="s">
        <v>592</v>
      </c>
      <c r="D476" s="249"/>
      <c r="E476" s="250">
        <v>40</v>
      </c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  <c r="Y476" s="212"/>
      <c r="Z476" s="212"/>
      <c r="AA476" s="212"/>
      <c r="AB476" s="212"/>
      <c r="AC476" s="212"/>
      <c r="AD476" s="212"/>
      <c r="AE476" s="212"/>
      <c r="AF476" s="212"/>
      <c r="AG476" s="212" t="s">
        <v>184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1" x14ac:dyDescent="0.2">
      <c r="A477" s="219"/>
      <c r="B477" s="220"/>
      <c r="C477" s="245"/>
      <c r="D477" s="240"/>
      <c r="E477" s="240"/>
      <c r="F477" s="240"/>
      <c r="G477" s="240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12"/>
      <c r="Z477" s="212"/>
      <c r="AA477" s="212"/>
      <c r="AB477" s="212"/>
      <c r="AC477" s="212"/>
      <c r="AD477" s="212"/>
      <c r="AE477" s="212"/>
      <c r="AF477" s="212"/>
      <c r="AG477" s="212" t="s">
        <v>170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ht="22.5" outlineLevel="1" x14ac:dyDescent="0.2">
      <c r="A478" s="231">
        <v>125</v>
      </c>
      <c r="B478" s="232" t="s">
        <v>593</v>
      </c>
      <c r="C478" s="243" t="s">
        <v>594</v>
      </c>
      <c r="D478" s="233" t="s">
        <v>215</v>
      </c>
      <c r="E478" s="234">
        <v>3</v>
      </c>
      <c r="F478" s="235"/>
      <c r="G478" s="236">
        <f>ROUND(E478*F478,2)</f>
        <v>0</v>
      </c>
      <c r="H478" s="235"/>
      <c r="I478" s="236">
        <f>ROUND(E478*H478,2)</f>
        <v>0</v>
      </c>
      <c r="J478" s="235"/>
      <c r="K478" s="236">
        <f>ROUND(E478*J478,2)</f>
        <v>0</v>
      </c>
      <c r="L478" s="236">
        <v>21</v>
      </c>
      <c r="M478" s="236">
        <f>G478*(1+L478/100)</f>
        <v>0</v>
      </c>
      <c r="N478" s="236">
        <v>7.5000000000000002E-4</v>
      </c>
      <c r="O478" s="236">
        <f>ROUND(E478*N478,2)</f>
        <v>0</v>
      </c>
      <c r="P478" s="236">
        <v>0</v>
      </c>
      <c r="Q478" s="236">
        <f>ROUND(E478*P478,2)</f>
        <v>0</v>
      </c>
      <c r="R478" s="236" t="s">
        <v>209</v>
      </c>
      <c r="S478" s="236" t="s">
        <v>164</v>
      </c>
      <c r="T478" s="237" t="s">
        <v>178</v>
      </c>
      <c r="U478" s="222">
        <v>0</v>
      </c>
      <c r="V478" s="222">
        <f>ROUND(E478*U478,2)</f>
        <v>0</v>
      </c>
      <c r="W478" s="222"/>
      <c r="X478" s="222" t="s">
        <v>210</v>
      </c>
      <c r="Y478" s="212"/>
      <c r="Z478" s="212"/>
      <c r="AA478" s="212"/>
      <c r="AB478" s="212"/>
      <c r="AC478" s="212"/>
      <c r="AD478" s="212"/>
      <c r="AE478" s="212"/>
      <c r="AF478" s="212"/>
      <c r="AG478" s="212" t="s">
        <v>211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1" x14ac:dyDescent="0.2">
      <c r="A479" s="219"/>
      <c r="B479" s="220"/>
      <c r="C479" s="256" t="s">
        <v>595</v>
      </c>
      <c r="D479" s="249"/>
      <c r="E479" s="250">
        <v>3</v>
      </c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  <c r="Y479" s="212"/>
      <c r="Z479" s="212"/>
      <c r="AA479" s="212"/>
      <c r="AB479" s="212"/>
      <c r="AC479" s="212"/>
      <c r="AD479" s="212"/>
      <c r="AE479" s="212"/>
      <c r="AF479" s="212"/>
      <c r="AG479" s="212" t="s">
        <v>184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19"/>
      <c r="B480" s="220"/>
      <c r="C480" s="245"/>
      <c r="D480" s="240"/>
      <c r="E480" s="240"/>
      <c r="F480" s="240"/>
      <c r="G480" s="240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  <c r="Y480" s="212"/>
      <c r="Z480" s="212"/>
      <c r="AA480" s="212"/>
      <c r="AB480" s="212"/>
      <c r="AC480" s="212"/>
      <c r="AD480" s="212"/>
      <c r="AE480" s="212"/>
      <c r="AF480" s="212"/>
      <c r="AG480" s="212" t="s">
        <v>170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ht="22.5" outlineLevel="1" x14ac:dyDescent="0.2">
      <c r="A481" s="231">
        <v>126</v>
      </c>
      <c r="B481" s="232" t="s">
        <v>596</v>
      </c>
      <c r="C481" s="243" t="s">
        <v>597</v>
      </c>
      <c r="D481" s="233" t="s">
        <v>215</v>
      </c>
      <c r="E481" s="234">
        <v>3</v>
      </c>
      <c r="F481" s="235"/>
      <c r="G481" s="236">
        <f>ROUND(E481*F481,2)</f>
        <v>0</v>
      </c>
      <c r="H481" s="235"/>
      <c r="I481" s="236">
        <f>ROUND(E481*H481,2)</f>
        <v>0</v>
      </c>
      <c r="J481" s="235"/>
      <c r="K481" s="236">
        <f>ROUND(E481*J481,2)</f>
        <v>0</v>
      </c>
      <c r="L481" s="236">
        <v>21</v>
      </c>
      <c r="M481" s="236">
        <f>G481*(1+L481/100)</f>
        <v>0</v>
      </c>
      <c r="N481" s="236">
        <v>7.5000000000000002E-4</v>
      </c>
      <c r="O481" s="236">
        <f>ROUND(E481*N481,2)</f>
        <v>0</v>
      </c>
      <c r="P481" s="236">
        <v>0</v>
      </c>
      <c r="Q481" s="236">
        <f>ROUND(E481*P481,2)</f>
        <v>0</v>
      </c>
      <c r="R481" s="236" t="s">
        <v>209</v>
      </c>
      <c r="S481" s="236" t="s">
        <v>164</v>
      </c>
      <c r="T481" s="237" t="s">
        <v>178</v>
      </c>
      <c r="U481" s="222">
        <v>0</v>
      </c>
      <c r="V481" s="222">
        <f>ROUND(E481*U481,2)</f>
        <v>0</v>
      </c>
      <c r="W481" s="222"/>
      <c r="X481" s="222" t="s">
        <v>210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211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19"/>
      <c r="B482" s="220"/>
      <c r="C482" s="256" t="s">
        <v>598</v>
      </c>
      <c r="D482" s="249"/>
      <c r="E482" s="250">
        <v>3</v>
      </c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  <c r="Y482" s="212"/>
      <c r="Z482" s="212"/>
      <c r="AA482" s="212"/>
      <c r="AB482" s="212"/>
      <c r="AC482" s="212"/>
      <c r="AD482" s="212"/>
      <c r="AE482" s="212"/>
      <c r="AF482" s="212"/>
      <c r="AG482" s="212" t="s">
        <v>184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19"/>
      <c r="B483" s="220"/>
      <c r="C483" s="245"/>
      <c r="D483" s="240"/>
      <c r="E483" s="240"/>
      <c r="F483" s="240"/>
      <c r="G483" s="240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  <c r="Y483" s="212"/>
      <c r="Z483" s="212"/>
      <c r="AA483" s="212"/>
      <c r="AB483" s="212"/>
      <c r="AC483" s="212"/>
      <c r="AD483" s="212"/>
      <c r="AE483" s="212"/>
      <c r="AF483" s="212"/>
      <c r="AG483" s="212" t="s">
        <v>170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31">
        <v>127</v>
      </c>
      <c r="B484" s="232" t="s">
        <v>599</v>
      </c>
      <c r="C484" s="243" t="s">
        <v>600</v>
      </c>
      <c r="D484" s="233" t="s">
        <v>176</v>
      </c>
      <c r="E484" s="234">
        <v>1.31673</v>
      </c>
      <c r="F484" s="235"/>
      <c r="G484" s="236">
        <f>ROUND(E484*F484,2)</f>
        <v>0</v>
      </c>
      <c r="H484" s="235"/>
      <c r="I484" s="236">
        <f>ROUND(E484*H484,2)</f>
        <v>0</v>
      </c>
      <c r="J484" s="235"/>
      <c r="K484" s="236">
        <f>ROUND(E484*J484,2)</f>
        <v>0</v>
      </c>
      <c r="L484" s="236">
        <v>21</v>
      </c>
      <c r="M484" s="236">
        <f>G484*(1+L484/100)</f>
        <v>0</v>
      </c>
      <c r="N484" s="236">
        <v>0.66</v>
      </c>
      <c r="O484" s="236">
        <f>ROUND(E484*N484,2)</f>
        <v>0.87</v>
      </c>
      <c r="P484" s="236">
        <v>0</v>
      </c>
      <c r="Q484" s="236">
        <f>ROUND(E484*P484,2)</f>
        <v>0</v>
      </c>
      <c r="R484" s="236" t="s">
        <v>209</v>
      </c>
      <c r="S484" s="236" t="s">
        <v>164</v>
      </c>
      <c r="T484" s="237" t="s">
        <v>165</v>
      </c>
      <c r="U484" s="222">
        <v>0</v>
      </c>
      <c r="V484" s="222">
        <f>ROUND(E484*U484,2)</f>
        <v>0</v>
      </c>
      <c r="W484" s="222"/>
      <c r="X484" s="222" t="s">
        <v>210</v>
      </c>
      <c r="Y484" s="212"/>
      <c r="Z484" s="212"/>
      <c r="AA484" s="212"/>
      <c r="AB484" s="212"/>
      <c r="AC484" s="212"/>
      <c r="AD484" s="212"/>
      <c r="AE484" s="212"/>
      <c r="AF484" s="212"/>
      <c r="AG484" s="212" t="s">
        <v>211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ht="22.5" outlineLevel="1" x14ac:dyDescent="0.2">
      <c r="A485" s="219"/>
      <c r="B485" s="220"/>
      <c r="C485" s="256" t="s">
        <v>601</v>
      </c>
      <c r="D485" s="249"/>
      <c r="E485" s="250">
        <v>0.54225999999999996</v>
      </c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12"/>
      <c r="Z485" s="212"/>
      <c r="AA485" s="212"/>
      <c r="AB485" s="212"/>
      <c r="AC485" s="212"/>
      <c r="AD485" s="212"/>
      <c r="AE485" s="212"/>
      <c r="AF485" s="212"/>
      <c r="AG485" s="212" t="s">
        <v>184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19"/>
      <c r="B486" s="220"/>
      <c r="C486" s="256" t="s">
        <v>602</v>
      </c>
      <c r="D486" s="249"/>
      <c r="E486" s="250">
        <v>7.1279999999999996E-2</v>
      </c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12"/>
      <c r="Z486" s="212"/>
      <c r="AA486" s="212"/>
      <c r="AB486" s="212"/>
      <c r="AC486" s="212"/>
      <c r="AD486" s="212"/>
      <c r="AE486" s="212"/>
      <c r="AF486" s="212"/>
      <c r="AG486" s="212" t="s">
        <v>184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19"/>
      <c r="B487" s="220"/>
      <c r="C487" s="256" t="s">
        <v>603</v>
      </c>
      <c r="D487" s="249"/>
      <c r="E487" s="250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  <c r="Y487" s="212"/>
      <c r="Z487" s="212"/>
      <c r="AA487" s="212"/>
      <c r="AB487" s="212"/>
      <c r="AC487" s="212"/>
      <c r="AD487" s="212"/>
      <c r="AE487" s="212"/>
      <c r="AF487" s="212"/>
      <c r="AG487" s="212" t="s">
        <v>184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19"/>
      <c r="B488" s="220"/>
      <c r="C488" s="256" t="s">
        <v>604</v>
      </c>
      <c r="D488" s="249"/>
      <c r="E488" s="250">
        <v>0.38016</v>
      </c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  <c r="Y488" s="212"/>
      <c r="Z488" s="212"/>
      <c r="AA488" s="212"/>
      <c r="AB488" s="212"/>
      <c r="AC488" s="212"/>
      <c r="AD488" s="212"/>
      <c r="AE488" s="212"/>
      <c r="AF488" s="212"/>
      <c r="AG488" s="212" t="s">
        <v>184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19"/>
      <c r="B489" s="220"/>
      <c r="C489" s="256" t="s">
        <v>605</v>
      </c>
      <c r="D489" s="249"/>
      <c r="E489" s="250">
        <v>0.32303999999999999</v>
      </c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12"/>
      <c r="Z489" s="212"/>
      <c r="AA489" s="212"/>
      <c r="AB489" s="212"/>
      <c r="AC489" s="212"/>
      <c r="AD489" s="212"/>
      <c r="AE489" s="212"/>
      <c r="AF489" s="212"/>
      <c r="AG489" s="212" t="s">
        <v>184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19"/>
      <c r="B490" s="220"/>
      <c r="C490" s="245"/>
      <c r="D490" s="240"/>
      <c r="E490" s="240"/>
      <c r="F490" s="240"/>
      <c r="G490" s="240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  <c r="Y490" s="212"/>
      <c r="Z490" s="212"/>
      <c r="AA490" s="212"/>
      <c r="AB490" s="212"/>
      <c r="AC490" s="212"/>
      <c r="AD490" s="212"/>
      <c r="AE490" s="212"/>
      <c r="AF490" s="212"/>
      <c r="AG490" s="212" t="s">
        <v>170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ht="22.5" outlineLevel="1" x14ac:dyDescent="0.2">
      <c r="A491" s="231">
        <v>128</v>
      </c>
      <c r="B491" s="232" t="s">
        <v>606</v>
      </c>
      <c r="C491" s="243" t="s">
        <v>607</v>
      </c>
      <c r="D491" s="233" t="s">
        <v>215</v>
      </c>
      <c r="E491" s="234">
        <v>4</v>
      </c>
      <c r="F491" s="235"/>
      <c r="G491" s="236">
        <f>ROUND(E491*F491,2)</f>
        <v>0</v>
      </c>
      <c r="H491" s="235"/>
      <c r="I491" s="236">
        <f>ROUND(E491*H491,2)</f>
        <v>0</v>
      </c>
      <c r="J491" s="235"/>
      <c r="K491" s="236">
        <f>ROUND(E491*J491,2)</f>
        <v>0</v>
      </c>
      <c r="L491" s="236">
        <v>21</v>
      </c>
      <c r="M491" s="236">
        <f>G491*(1+L491/100)</f>
        <v>0</v>
      </c>
      <c r="N491" s="236">
        <v>1.6E-2</v>
      </c>
      <c r="O491" s="236">
        <f>ROUND(E491*N491,2)</f>
        <v>0.06</v>
      </c>
      <c r="P491" s="236">
        <v>0</v>
      </c>
      <c r="Q491" s="236">
        <f>ROUND(E491*P491,2)</f>
        <v>0</v>
      </c>
      <c r="R491" s="236" t="s">
        <v>209</v>
      </c>
      <c r="S491" s="236" t="s">
        <v>164</v>
      </c>
      <c r="T491" s="237" t="s">
        <v>178</v>
      </c>
      <c r="U491" s="222">
        <v>0</v>
      </c>
      <c r="V491" s="222">
        <f>ROUND(E491*U491,2)</f>
        <v>0</v>
      </c>
      <c r="W491" s="222"/>
      <c r="X491" s="222" t="s">
        <v>210</v>
      </c>
      <c r="Y491" s="212"/>
      <c r="Z491" s="212"/>
      <c r="AA491" s="212"/>
      <c r="AB491" s="212"/>
      <c r="AC491" s="212"/>
      <c r="AD491" s="212"/>
      <c r="AE491" s="212"/>
      <c r="AF491" s="212"/>
      <c r="AG491" s="212" t="s">
        <v>211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19"/>
      <c r="B492" s="220"/>
      <c r="C492" s="256" t="s">
        <v>608</v>
      </c>
      <c r="D492" s="249"/>
      <c r="E492" s="250">
        <v>4</v>
      </c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  <c r="Y492" s="212"/>
      <c r="Z492" s="212"/>
      <c r="AA492" s="212"/>
      <c r="AB492" s="212"/>
      <c r="AC492" s="212"/>
      <c r="AD492" s="212"/>
      <c r="AE492" s="212"/>
      <c r="AF492" s="212"/>
      <c r="AG492" s="212" t="s">
        <v>184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19"/>
      <c r="B493" s="220"/>
      <c r="C493" s="245"/>
      <c r="D493" s="240"/>
      <c r="E493" s="240"/>
      <c r="F493" s="240"/>
      <c r="G493" s="240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12"/>
      <c r="Z493" s="212"/>
      <c r="AA493" s="212"/>
      <c r="AB493" s="212"/>
      <c r="AC493" s="212"/>
      <c r="AD493" s="212"/>
      <c r="AE493" s="212"/>
      <c r="AF493" s="212"/>
      <c r="AG493" s="212" t="s">
        <v>170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ht="22.5" outlineLevel="1" x14ac:dyDescent="0.2">
      <c r="A494" s="231">
        <v>129</v>
      </c>
      <c r="B494" s="232" t="s">
        <v>609</v>
      </c>
      <c r="C494" s="243" t="s">
        <v>610</v>
      </c>
      <c r="D494" s="233" t="s">
        <v>215</v>
      </c>
      <c r="E494" s="234">
        <v>2</v>
      </c>
      <c r="F494" s="235"/>
      <c r="G494" s="236">
        <f>ROUND(E494*F494,2)</f>
        <v>0</v>
      </c>
      <c r="H494" s="235"/>
      <c r="I494" s="236">
        <f>ROUND(E494*H494,2)</f>
        <v>0</v>
      </c>
      <c r="J494" s="235"/>
      <c r="K494" s="236">
        <f>ROUND(E494*J494,2)</f>
        <v>0</v>
      </c>
      <c r="L494" s="236">
        <v>21</v>
      </c>
      <c r="M494" s="236">
        <f>G494*(1+L494/100)</f>
        <v>0</v>
      </c>
      <c r="N494" s="236">
        <v>0.02</v>
      </c>
      <c r="O494" s="236">
        <f>ROUND(E494*N494,2)</f>
        <v>0.04</v>
      </c>
      <c r="P494" s="236">
        <v>0</v>
      </c>
      <c r="Q494" s="236">
        <f>ROUND(E494*P494,2)</f>
        <v>0</v>
      </c>
      <c r="R494" s="236" t="s">
        <v>209</v>
      </c>
      <c r="S494" s="236" t="s">
        <v>164</v>
      </c>
      <c r="T494" s="237" t="s">
        <v>178</v>
      </c>
      <c r="U494" s="222">
        <v>0</v>
      </c>
      <c r="V494" s="222">
        <f>ROUND(E494*U494,2)</f>
        <v>0</v>
      </c>
      <c r="W494" s="222"/>
      <c r="X494" s="222" t="s">
        <v>210</v>
      </c>
      <c r="Y494" s="212"/>
      <c r="Z494" s="212"/>
      <c r="AA494" s="212"/>
      <c r="AB494" s="212"/>
      <c r="AC494" s="212"/>
      <c r="AD494" s="212"/>
      <c r="AE494" s="212"/>
      <c r="AF494" s="212"/>
      <c r="AG494" s="212" t="s">
        <v>211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19"/>
      <c r="B495" s="220"/>
      <c r="C495" s="256" t="s">
        <v>611</v>
      </c>
      <c r="D495" s="249"/>
      <c r="E495" s="250">
        <v>2</v>
      </c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  <c r="Y495" s="212"/>
      <c r="Z495" s="212"/>
      <c r="AA495" s="212"/>
      <c r="AB495" s="212"/>
      <c r="AC495" s="212"/>
      <c r="AD495" s="212"/>
      <c r="AE495" s="212"/>
      <c r="AF495" s="212"/>
      <c r="AG495" s="212" t="s">
        <v>184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19"/>
      <c r="B496" s="220"/>
      <c r="C496" s="245"/>
      <c r="D496" s="240"/>
      <c r="E496" s="240"/>
      <c r="F496" s="240"/>
      <c r="G496" s="240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  <c r="Y496" s="212"/>
      <c r="Z496" s="212"/>
      <c r="AA496" s="212"/>
      <c r="AB496" s="212"/>
      <c r="AC496" s="212"/>
      <c r="AD496" s="212"/>
      <c r="AE496" s="212"/>
      <c r="AF496" s="212"/>
      <c r="AG496" s="212" t="s">
        <v>170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ht="22.5" outlineLevel="1" x14ac:dyDescent="0.2">
      <c r="A497" s="231">
        <v>130</v>
      </c>
      <c r="B497" s="232" t="s">
        <v>612</v>
      </c>
      <c r="C497" s="243" t="s">
        <v>613</v>
      </c>
      <c r="D497" s="233" t="s">
        <v>215</v>
      </c>
      <c r="E497" s="234">
        <v>4</v>
      </c>
      <c r="F497" s="235"/>
      <c r="G497" s="236">
        <f>ROUND(E497*F497,2)</f>
        <v>0</v>
      </c>
      <c r="H497" s="235"/>
      <c r="I497" s="236">
        <f>ROUND(E497*H497,2)</f>
        <v>0</v>
      </c>
      <c r="J497" s="235"/>
      <c r="K497" s="236">
        <f>ROUND(E497*J497,2)</f>
        <v>0</v>
      </c>
      <c r="L497" s="236">
        <v>21</v>
      </c>
      <c r="M497" s="236">
        <f>G497*(1+L497/100)</f>
        <v>0</v>
      </c>
      <c r="N497" s="236">
        <v>0.02</v>
      </c>
      <c r="O497" s="236">
        <f>ROUND(E497*N497,2)</f>
        <v>0.08</v>
      </c>
      <c r="P497" s="236">
        <v>0</v>
      </c>
      <c r="Q497" s="236">
        <f>ROUND(E497*P497,2)</f>
        <v>0</v>
      </c>
      <c r="R497" s="236" t="s">
        <v>209</v>
      </c>
      <c r="S497" s="236" t="s">
        <v>164</v>
      </c>
      <c r="T497" s="237" t="s">
        <v>178</v>
      </c>
      <c r="U497" s="222">
        <v>0</v>
      </c>
      <c r="V497" s="222">
        <f>ROUND(E497*U497,2)</f>
        <v>0</v>
      </c>
      <c r="W497" s="222"/>
      <c r="X497" s="222" t="s">
        <v>210</v>
      </c>
      <c r="Y497" s="212"/>
      <c r="Z497" s="212"/>
      <c r="AA497" s="212"/>
      <c r="AB497" s="212"/>
      <c r="AC497" s="212"/>
      <c r="AD497" s="212"/>
      <c r="AE497" s="212"/>
      <c r="AF497" s="212"/>
      <c r="AG497" s="212" t="s">
        <v>211</v>
      </c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19"/>
      <c r="B498" s="220"/>
      <c r="C498" s="256" t="s">
        <v>608</v>
      </c>
      <c r="D498" s="249"/>
      <c r="E498" s="250">
        <v>4</v>
      </c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  <c r="Y498" s="212"/>
      <c r="Z498" s="212"/>
      <c r="AA498" s="212"/>
      <c r="AB498" s="212"/>
      <c r="AC498" s="212"/>
      <c r="AD498" s="212"/>
      <c r="AE498" s="212"/>
      <c r="AF498" s="212"/>
      <c r="AG498" s="212" t="s">
        <v>184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19"/>
      <c r="B499" s="220"/>
      <c r="C499" s="245"/>
      <c r="D499" s="240"/>
      <c r="E499" s="240"/>
      <c r="F499" s="240"/>
      <c r="G499" s="240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  <c r="Y499" s="212"/>
      <c r="Z499" s="212"/>
      <c r="AA499" s="212"/>
      <c r="AB499" s="212"/>
      <c r="AC499" s="212"/>
      <c r="AD499" s="212"/>
      <c r="AE499" s="212"/>
      <c r="AF499" s="212"/>
      <c r="AG499" s="212" t="s">
        <v>170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ht="22.5" outlineLevel="1" x14ac:dyDescent="0.2">
      <c r="A500" s="231">
        <v>131</v>
      </c>
      <c r="B500" s="232" t="s">
        <v>614</v>
      </c>
      <c r="C500" s="243" t="s">
        <v>615</v>
      </c>
      <c r="D500" s="233" t="s">
        <v>215</v>
      </c>
      <c r="E500" s="234">
        <v>2</v>
      </c>
      <c r="F500" s="235"/>
      <c r="G500" s="236">
        <f>ROUND(E500*F500,2)</f>
        <v>0</v>
      </c>
      <c r="H500" s="235"/>
      <c r="I500" s="236">
        <f>ROUND(E500*H500,2)</f>
        <v>0</v>
      </c>
      <c r="J500" s="235"/>
      <c r="K500" s="236">
        <f>ROUND(E500*J500,2)</f>
        <v>0</v>
      </c>
      <c r="L500" s="236">
        <v>21</v>
      </c>
      <c r="M500" s="236">
        <f>G500*(1+L500/100)</f>
        <v>0</v>
      </c>
      <c r="N500" s="236">
        <v>0.02</v>
      </c>
      <c r="O500" s="236">
        <f>ROUND(E500*N500,2)</f>
        <v>0.04</v>
      </c>
      <c r="P500" s="236">
        <v>0</v>
      </c>
      <c r="Q500" s="236">
        <f>ROUND(E500*P500,2)</f>
        <v>0</v>
      </c>
      <c r="R500" s="236" t="s">
        <v>209</v>
      </c>
      <c r="S500" s="236" t="s">
        <v>164</v>
      </c>
      <c r="T500" s="237" t="s">
        <v>178</v>
      </c>
      <c r="U500" s="222">
        <v>0</v>
      </c>
      <c r="V500" s="222">
        <f>ROUND(E500*U500,2)</f>
        <v>0</v>
      </c>
      <c r="W500" s="222"/>
      <c r="X500" s="222" t="s">
        <v>210</v>
      </c>
      <c r="Y500" s="212"/>
      <c r="Z500" s="212"/>
      <c r="AA500" s="212"/>
      <c r="AB500" s="212"/>
      <c r="AC500" s="212"/>
      <c r="AD500" s="212"/>
      <c r="AE500" s="212"/>
      <c r="AF500" s="212"/>
      <c r="AG500" s="212" t="s">
        <v>211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19"/>
      <c r="B501" s="220"/>
      <c r="C501" s="256" t="s">
        <v>611</v>
      </c>
      <c r="D501" s="249"/>
      <c r="E501" s="250">
        <v>2</v>
      </c>
      <c r="F501" s="222"/>
      <c r="G501" s="222"/>
      <c r="H501" s="222"/>
      <c r="I501" s="222"/>
      <c r="J501" s="222"/>
      <c r="K501" s="222"/>
      <c r="L501" s="222"/>
      <c r="M501" s="222"/>
      <c r="N501" s="222"/>
      <c r="O501" s="222"/>
      <c r="P501" s="222"/>
      <c r="Q501" s="222"/>
      <c r="R501" s="222"/>
      <c r="S501" s="222"/>
      <c r="T501" s="222"/>
      <c r="U501" s="222"/>
      <c r="V501" s="222"/>
      <c r="W501" s="222"/>
      <c r="X501" s="222"/>
      <c r="Y501" s="212"/>
      <c r="Z501" s="212"/>
      <c r="AA501" s="212"/>
      <c r="AB501" s="212"/>
      <c r="AC501" s="212"/>
      <c r="AD501" s="212"/>
      <c r="AE501" s="212"/>
      <c r="AF501" s="212"/>
      <c r="AG501" s="212" t="s">
        <v>184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19"/>
      <c r="B502" s="220"/>
      <c r="C502" s="245"/>
      <c r="D502" s="240"/>
      <c r="E502" s="240"/>
      <c r="F502" s="240"/>
      <c r="G502" s="240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  <c r="Y502" s="212"/>
      <c r="Z502" s="212"/>
      <c r="AA502" s="212"/>
      <c r="AB502" s="212"/>
      <c r="AC502" s="212"/>
      <c r="AD502" s="212"/>
      <c r="AE502" s="212"/>
      <c r="AF502" s="212"/>
      <c r="AG502" s="212" t="s">
        <v>170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19">
        <v>132</v>
      </c>
      <c r="B503" s="220" t="s">
        <v>616</v>
      </c>
      <c r="C503" s="257" t="s">
        <v>617</v>
      </c>
      <c r="D503" s="221" t="s">
        <v>0</v>
      </c>
      <c r="E503" s="239"/>
      <c r="F503" s="223"/>
      <c r="G503" s="222">
        <f>ROUND(E503*F503,2)</f>
        <v>0</v>
      </c>
      <c r="H503" s="223"/>
      <c r="I503" s="222">
        <f>ROUND(E503*H503,2)</f>
        <v>0</v>
      </c>
      <c r="J503" s="223"/>
      <c r="K503" s="222">
        <f>ROUND(E503*J503,2)</f>
        <v>0</v>
      </c>
      <c r="L503" s="222">
        <v>21</v>
      </c>
      <c r="M503" s="222">
        <f>G503*(1+L503/100)</f>
        <v>0</v>
      </c>
      <c r="N503" s="222">
        <v>0</v>
      </c>
      <c r="O503" s="222">
        <f>ROUND(E503*N503,2)</f>
        <v>0</v>
      </c>
      <c r="P503" s="222">
        <v>0</v>
      </c>
      <c r="Q503" s="222">
        <f>ROUND(E503*P503,2)</f>
        <v>0</v>
      </c>
      <c r="R503" s="222" t="s">
        <v>562</v>
      </c>
      <c r="S503" s="222" t="s">
        <v>164</v>
      </c>
      <c r="T503" s="222" t="s">
        <v>178</v>
      </c>
      <c r="U503" s="222">
        <v>0</v>
      </c>
      <c r="V503" s="222">
        <f>ROUND(E503*U503,2)</f>
        <v>0</v>
      </c>
      <c r="W503" s="222"/>
      <c r="X503" s="222" t="s">
        <v>382</v>
      </c>
      <c r="Y503" s="212"/>
      <c r="Z503" s="212"/>
      <c r="AA503" s="212"/>
      <c r="AB503" s="212"/>
      <c r="AC503" s="212"/>
      <c r="AD503" s="212"/>
      <c r="AE503" s="212"/>
      <c r="AF503" s="212"/>
      <c r="AG503" s="212" t="s">
        <v>383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19"/>
      <c r="B504" s="220"/>
      <c r="C504" s="258" t="s">
        <v>559</v>
      </c>
      <c r="D504" s="253"/>
      <c r="E504" s="253"/>
      <c r="F504" s="253"/>
      <c r="G504" s="253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2"/>
      <c r="U504" s="222"/>
      <c r="V504" s="222"/>
      <c r="W504" s="222"/>
      <c r="X504" s="222"/>
      <c r="Y504" s="212"/>
      <c r="Z504" s="212"/>
      <c r="AA504" s="212"/>
      <c r="AB504" s="212"/>
      <c r="AC504" s="212"/>
      <c r="AD504" s="212"/>
      <c r="AE504" s="212"/>
      <c r="AF504" s="212"/>
      <c r="AG504" s="212" t="s">
        <v>182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19"/>
      <c r="B505" s="220"/>
      <c r="C505" s="245"/>
      <c r="D505" s="240"/>
      <c r="E505" s="240"/>
      <c r="F505" s="240"/>
      <c r="G505" s="240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  <c r="Y505" s="212"/>
      <c r="Z505" s="212"/>
      <c r="AA505" s="212"/>
      <c r="AB505" s="212"/>
      <c r="AC505" s="212"/>
      <c r="AD505" s="212"/>
      <c r="AE505" s="212"/>
      <c r="AF505" s="212"/>
      <c r="AG505" s="212" t="s">
        <v>170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x14ac:dyDescent="0.2">
      <c r="A506" s="225" t="s">
        <v>159</v>
      </c>
      <c r="B506" s="226" t="s">
        <v>106</v>
      </c>
      <c r="C506" s="242" t="s">
        <v>107</v>
      </c>
      <c r="D506" s="227"/>
      <c r="E506" s="228"/>
      <c r="F506" s="229"/>
      <c r="G506" s="229">
        <f>SUMIF(AG507:AG524,"&lt;&gt;NOR",G507:G524)</f>
        <v>0</v>
      </c>
      <c r="H506" s="229"/>
      <c r="I506" s="229">
        <f>SUM(I507:I524)</f>
        <v>0</v>
      </c>
      <c r="J506" s="229"/>
      <c r="K506" s="229">
        <f>SUM(K507:K524)</f>
        <v>0</v>
      </c>
      <c r="L506" s="229"/>
      <c r="M506" s="229">
        <f>SUM(M507:M524)</f>
        <v>0</v>
      </c>
      <c r="N506" s="229"/>
      <c r="O506" s="229">
        <f>SUM(O507:O524)</f>
        <v>0.15</v>
      </c>
      <c r="P506" s="229"/>
      <c r="Q506" s="229">
        <f>SUM(Q507:Q524)</f>
        <v>0</v>
      </c>
      <c r="R506" s="229"/>
      <c r="S506" s="229"/>
      <c r="T506" s="230"/>
      <c r="U506" s="224"/>
      <c r="V506" s="224">
        <f>SUM(V507:V524)</f>
        <v>27.97</v>
      </c>
      <c r="W506" s="224"/>
      <c r="X506" s="224"/>
      <c r="AG506" t="s">
        <v>160</v>
      </c>
    </row>
    <row r="507" spans="1:60" ht="22.5" outlineLevel="1" x14ac:dyDescent="0.2">
      <c r="A507" s="231">
        <v>133</v>
      </c>
      <c r="B507" s="232" t="s">
        <v>618</v>
      </c>
      <c r="C507" s="243" t="s">
        <v>619</v>
      </c>
      <c r="D507" s="233" t="s">
        <v>257</v>
      </c>
      <c r="E507" s="234">
        <v>11.2</v>
      </c>
      <c r="F507" s="235"/>
      <c r="G507" s="236">
        <f>ROUND(E507*F507,2)</f>
        <v>0</v>
      </c>
      <c r="H507" s="235"/>
      <c r="I507" s="236">
        <f>ROUND(E507*H507,2)</f>
        <v>0</v>
      </c>
      <c r="J507" s="235"/>
      <c r="K507" s="236">
        <f>ROUND(E507*J507,2)</f>
        <v>0</v>
      </c>
      <c r="L507" s="236">
        <v>21</v>
      </c>
      <c r="M507" s="236">
        <f>G507*(1+L507/100)</f>
        <v>0</v>
      </c>
      <c r="N507" s="236">
        <v>6.0000000000000002E-5</v>
      </c>
      <c r="O507" s="236">
        <f>ROUND(E507*N507,2)</f>
        <v>0</v>
      </c>
      <c r="P507" s="236">
        <v>0</v>
      </c>
      <c r="Q507" s="236">
        <f>ROUND(E507*P507,2)</f>
        <v>0</v>
      </c>
      <c r="R507" s="236" t="s">
        <v>620</v>
      </c>
      <c r="S507" s="236" t="s">
        <v>164</v>
      </c>
      <c r="T507" s="237" t="s">
        <v>178</v>
      </c>
      <c r="U507" s="222">
        <v>0.23499999999999999</v>
      </c>
      <c r="V507" s="222">
        <f>ROUND(E507*U507,2)</f>
        <v>2.63</v>
      </c>
      <c r="W507" s="222"/>
      <c r="X507" s="222" t="s">
        <v>179</v>
      </c>
      <c r="Y507" s="212"/>
      <c r="Z507" s="212"/>
      <c r="AA507" s="212"/>
      <c r="AB507" s="212"/>
      <c r="AC507" s="212"/>
      <c r="AD507" s="212"/>
      <c r="AE507" s="212"/>
      <c r="AF507" s="212"/>
      <c r="AG507" s="212" t="s">
        <v>180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19"/>
      <c r="B508" s="220"/>
      <c r="C508" s="256" t="s">
        <v>621</v>
      </c>
      <c r="D508" s="249"/>
      <c r="E508" s="250">
        <v>11.2</v>
      </c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  <c r="Y508" s="212"/>
      <c r="Z508" s="212"/>
      <c r="AA508" s="212"/>
      <c r="AB508" s="212"/>
      <c r="AC508" s="212"/>
      <c r="AD508" s="212"/>
      <c r="AE508" s="212"/>
      <c r="AF508" s="212"/>
      <c r="AG508" s="212" t="s">
        <v>184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19"/>
      <c r="B509" s="220"/>
      <c r="C509" s="245"/>
      <c r="D509" s="240"/>
      <c r="E509" s="240"/>
      <c r="F509" s="240"/>
      <c r="G509" s="240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  <c r="Y509" s="212"/>
      <c r="Z509" s="212"/>
      <c r="AA509" s="212"/>
      <c r="AB509" s="212"/>
      <c r="AC509" s="212"/>
      <c r="AD509" s="212"/>
      <c r="AE509" s="212"/>
      <c r="AF509" s="212"/>
      <c r="AG509" s="212" t="s">
        <v>170</v>
      </c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ht="22.5" outlineLevel="1" x14ac:dyDescent="0.2">
      <c r="A510" s="231">
        <v>134</v>
      </c>
      <c r="B510" s="232" t="s">
        <v>622</v>
      </c>
      <c r="C510" s="243" t="s">
        <v>623</v>
      </c>
      <c r="D510" s="233" t="s">
        <v>222</v>
      </c>
      <c r="E510" s="234">
        <v>21.9</v>
      </c>
      <c r="F510" s="235"/>
      <c r="G510" s="236">
        <f>ROUND(E510*F510,2)</f>
        <v>0</v>
      </c>
      <c r="H510" s="235"/>
      <c r="I510" s="236">
        <f>ROUND(E510*H510,2)</f>
        <v>0</v>
      </c>
      <c r="J510" s="235"/>
      <c r="K510" s="236">
        <f>ROUND(E510*J510,2)</f>
        <v>0</v>
      </c>
      <c r="L510" s="236">
        <v>21</v>
      </c>
      <c r="M510" s="236">
        <f>G510*(1+L510/100)</f>
        <v>0</v>
      </c>
      <c r="N510" s="236">
        <v>2.8800000000000002E-3</v>
      </c>
      <c r="O510" s="236">
        <f>ROUND(E510*N510,2)</f>
        <v>0.06</v>
      </c>
      <c r="P510" s="236">
        <v>0</v>
      </c>
      <c r="Q510" s="236">
        <f>ROUND(E510*P510,2)</f>
        <v>0</v>
      </c>
      <c r="R510" s="236" t="s">
        <v>620</v>
      </c>
      <c r="S510" s="236" t="s">
        <v>164</v>
      </c>
      <c r="T510" s="237" t="s">
        <v>178</v>
      </c>
      <c r="U510" s="222">
        <v>0.52</v>
      </c>
      <c r="V510" s="222">
        <f>ROUND(E510*U510,2)</f>
        <v>11.39</v>
      </c>
      <c r="W510" s="222"/>
      <c r="X510" s="222" t="s">
        <v>179</v>
      </c>
      <c r="Y510" s="212"/>
      <c r="Z510" s="212"/>
      <c r="AA510" s="212"/>
      <c r="AB510" s="212"/>
      <c r="AC510" s="212"/>
      <c r="AD510" s="212"/>
      <c r="AE510" s="212"/>
      <c r="AF510" s="212"/>
      <c r="AG510" s="212" t="s">
        <v>180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19"/>
      <c r="B511" s="220"/>
      <c r="C511" s="256" t="s">
        <v>624</v>
      </c>
      <c r="D511" s="249"/>
      <c r="E511" s="250">
        <v>21.9</v>
      </c>
      <c r="F511" s="222"/>
      <c r="G511" s="222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  <c r="Y511" s="212"/>
      <c r="Z511" s="212"/>
      <c r="AA511" s="212"/>
      <c r="AB511" s="212"/>
      <c r="AC511" s="212"/>
      <c r="AD511" s="212"/>
      <c r="AE511" s="212"/>
      <c r="AF511" s="212"/>
      <c r="AG511" s="212" t="s">
        <v>184</v>
      </c>
      <c r="AH511" s="212">
        <v>5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19"/>
      <c r="B512" s="220"/>
      <c r="C512" s="245"/>
      <c r="D512" s="240"/>
      <c r="E512" s="240"/>
      <c r="F512" s="240"/>
      <c r="G512" s="240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  <c r="Y512" s="212"/>
      <c r="Z512" s="212"/>
      <c r="AA512" s="212"/>
      <c r="AB512" s="212"/>
      <c r="AC512" s="212"/>
      <c r="AD512" s="212"/>
      <c r="AE512" s="212"/>
      <c r="AF512" s="212"/>
      <c r="AG512" s="212" t="s">
        <v>170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ht="22.5" outlineLevel="1" x14ac:dyDescent="0.2">
      <c r="A513" s="231">
        <v>135</v>
      </c>
      <c r="B513" s="232" t="s">
        <v>625</v>
      </c>
      <c r="C513" s="243" t="s">
        <v>626</v>
      </c>
      <c r="D513" s="233" t="s">
        <v>222</v>
      </c>
      <c r="E513" s="234">
        <v>21.9</v>
      </c>
      <c r="F513" s="235"/>
      <c r="G513" s="236">
        <f>ROUND(E513*F513,2)</f>
        <v>0</v>
      </c>
      <c r="H513" s="235"/>
      <c r="I513" s="236">
        <f>ROUND(E513*H513,2)</f>
        <v>0</v>
      </c>
      <c r="J513" s="235"/>
      <c r="K513" s="236">
        <f>ROUND(E513*J513,2)</f>
        <v>0</v>
      </c>
      <c r="L513" s="236">
        <v>21</v>
      </c>
      <c r="M513" s="236">
        <f>G513*(1+L513/100)</f>
        <v>0</v>
      </c>
      <c r="N513" s="236">
        <v>4.1000000000000003E-3</v>
      </c>
      <c r="O513" s="236">
        <f>ROUND(E513*N513,2)</f>
        <v>0.09</v>
      </c>
      <c r="P513" s="236">
        <v>0</v>
      </c>
      <c r="Q513" s="236">
        <f>ROUND(E513*P513,2)</f>
        <v>0</v>
      </c>
      <c r="R513" s="236" t="s">
        <v>620</v>
      </c>
      <c r="S513" s="236" t="s">
        <v>164</v>
      </c>
      <c r="T513" s="237" t="s">
        <v>178</v>
      </c>
      <c r="U513" s="222">
        <v>0.48499999999999999</v>
      </c>
      <c r="V513" s="222">
        <f>ROUND(E513*U513,2)</f>
        <v>10.62</v>
      </c>
      <c r="W513" s="222"/>
      <c r="X513" s="222" t="s">
        <v>179</v>
      </c>
      <c r="Y513" s="212"/>
      <c r="Z513" s="212"/>
      <c r="AA513" s="212"/>
      <c r="AB513" s="212"/>
      <c r="AC513" s="212"/>
      <c r="AD513" s="212"/>
      <c r="AE513" s="212"/>
      <c r="AF513" s="212"/>
      <c r="AG513" s="212" t="s">
        <v>180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19"/>
      <c r="B514" s="220"/>
      <c r="C514" s="256" t="s">
        <v>627</v>
      </c>
      <c r="D514" s="249"/>
      <c r="E514" s="250">
        <v>21.9</v>
      </c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2"/>
      <c r="U514" s="222"/>
      <c r="V514" s="222"/>
      <c r="W514" s="222"/>
      <c r="X514" s="222"/>
      <c r="Y514" s="212"/>
      <c r="Z514" s="212"/>
      <c r="AA514" s="212"/>
      <c r="AB514" s="212"/>
      <c r="AC514" s="212"/>
      <c r="AD514" s="212"/>
      <c r="AE514" s="212"/>
      <c r="AF514" s="212"/>
      <c r="AG514" s="212" t="s">
        <v>184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19"/>
      <c r="B515" s="220"/>
      <c r="C515" s="245"/>
      <c r="D515" s="240"/>
      <c r="E515" s="240"/>
      <c r="F515" s="240"/>
      <c r="G515" s="240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2"/>
      <c r="U515" s="222"/>
      <c r="V515" s="222"/>
      <c r="W515" s="222"/>
      <c r="X515" s="222"/>
      <c r="Y515" s="212"/>
      <c r="Z515" s="212"/>
      <c r="AA515" s="212"/>
      <c r="AB515" s="212"/>
      <c r="AC515" s="212"/>
      <c r="AD515" s="212"/>
      <c r="AE515" s="212"/>
      <c r="AF515" s="212"/>
      <c r="AG515" s="212" t="s">
        <v>170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31">
        <v>136</v>
      </c>
      <c r="B516" s="232" t="s">
        <v>628</v>
      </c>
      <c r="C516" s="243" t="s">
        <v>629</v>
      </c>
      <c r="D516" s="233" t="s">
        <v>257</v>
      </c>
      <c r="E516" s="234">
        <v>11.2</v>
      </c>
      <c r="F516" s="235"/>
      <c r="G516" s="236">
        <f>ROUND(E516*F516,2)</f>
        <v>0</v>
      </c>
      <c r="H516" s="235"/>
      <c r="I516" s="236">
        <f>ROUND(E516*H516,2)</f>
        <v>0</v>
      </c>
      <c r="J516" s="235"/>
      <c r="K516" s="236">
        <f>ROUND(E516*J516,2)</f>
        <v>0</v>
      </c>
      <c r="L516" s="236">
        <v>21</v>
      </c>
      <c r="M516" s="236">
        <f>G516*(1+L516/100)</f>
        <v>0</v>
      </c>
      <c r="N516" s="236">
        <v>0</v>
      </c>
      <c r="O516" s="236">
        <f>ROUND(E516*N516,2)</f>
        <v>0</v>
      </c>
      <c r="P516" s="236">
        <v>0</v>
      </c>
      <c r="Q516" s="236">
        <f>ROUND(E516*P516,2)</f>
        <v>0</v>
      </c>
      <c r="R516" s="236"/>
      <c r="S516" s="236" t="s">
        <v>486</v>
      </c>
      <c r="T516" s="237" t="s">
        <v>165</v>
      </c>
      <c r="U516" s="222">
        <v>0</v>
      </c>
      <c r="V516" s="222">
        <f>ROUND(E516*U516,2)</f>
        <v>0</v>
      </c>
      <c r="W516" s="222"/>
      <c r="X516" s="222" t="s">
        <v>179</v>
      </c>
      <c r="Y516" s="212"/>
      <c r="Z516" s="212"/>
      <c r="AA516" s="212"/>
      <c r="AB516" s="212"/>
      <c r="AC516" s="212"/>
      <c r="AD516" s="212"/>
      <c r="AE516" s="212"/>
      <c r="AF516" s="212"/>
      <c r="AG516" s="212" t="s">
        <v>180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19"/>
      <c r="B517" s="220"/>
      <c r="C517" s="256" t="s">
        <v>621</v>
      </c>
      <c r="D517" s="249"/>
      <c r="E517" s="250">
        <v>11.2</v>
      </c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  <c r="Y517" s="212"/>
      <c r="Z517" s="212"/>
      <c r="AA517" s="212"/>
      <c r="AB517" s="212"/>
      <c r="AC517" s="212"/>
      <c r="AD517" s="212"/>
      <c r="AE517" s="212"/>
      <c r="AF517" s="212"/>
      <c r="AG517" s="212" t="s">
        <v>184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19"/>
      <c r="B518" s="220"/>
      <c r="C518" s="245"/>
      <c r="D518" s="240"/>
      <c r="E518" s="240"/>
      <c r="F518" s="240"/>
      <c r="G518" s="240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2"/>
      <c r="U518" s="222"/>
      <c r="V518" s="222"/>
      <c r="W518" s="222"/>
      <c r="X518" s="222"/>
      <c r="Y518" s="212"/>
      <c r="Z518" s="212"/>
      <c r="AA518" s="212"/>
      <c r="AB518" s="212"/>
      <c r="AC518" s="212"/>
      <c r="AD518" s="212"/>
      <c r="AE518" s="212"/>
      <c r="AF518" s="212"/>
      <c r="AG518" s="212" t="s">
        <v>170</v>
      </c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31">
        <v>137</v>
      </c>
      <c r="B519" s="232" t="s">
        <v>630</v>
      </c>
      <c r="C519" s="243" t="s">
        <v>631</v>
      </c>
      <c r="D519" s="233" t="s">
        <v>257</v>
      </c>
      <c r="E519" s="234">
        <v>18.5</v>
      </c>
      <c r="F519" s="235"/>
      <c r="G519" s="236">
        <f>ROUND(E519*F519,2)</f>
        <v>0</v>
      </c>
      <c r="H519" s="235"/>
      <c r="I519" s="236">
        <f>ROUND(E519*H519,2)</f>
        <v>0</v>
      </c>
      <c r="J519" s="235"/>
      <c r="K519" s="236">
        <f>ROUND(E519*J519,2)</f>
        <v>0</v>
      </c>
      <c r="L519" s="236">
        <v>21</v>
      </c>
      <c r="M519" s="236">
        <f>G519*(1+L519/100)</f>
        <v>0</v>
      </c>
      <c r="N519" s="236">
        <v>0</v>
      </c>
      <c r="O519" s="236">
        <f>ROUND(E519*N519,2)</f>
        <v>0</v>
      </c>
      <c r="P519" s="236">
        <v>0</v>
      </c>
      <c r="Q519" s="236">
        <f>ROUND(E519*P519,2)</f>
        <v>0</v>
      </c>
      <c r="R519" s="236"/>
      <c r="S519" s="236" t="s">
        <v>486</v>
      </c>
      <c r="T519" s="237" t="s">
        <v>165</v>
      </c>
      <c r="U519" s="222">
        <v>0.18</v>
      </c>
      <c r="V519" s="222">
        <f>ROUND(E519*U519,2)</f>
        <v>3.33</v>
      </c>
      <c r="W519" s="222"/>
      <c r="X519" s="222" t="s">
        <v>179</v>
      </c>
      <c r="Y519" s="212"/>
      <c r="Z519" s="212"/>
      <c r="AA519" s="212"/>
      <c r="AB519" s="212"/>
      <c r="AC519" s="212"/>
      <c r="AD519" s="212"/>
      <c r="AE519" s="212"/>
      <c r="AF519" s="212"/>
      <c r="AG519" s="212" t="s">
        <v>180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19"/>
      <c r="B520" s="220"/>
      <c r="C520" s="256" t="s">
        <v>632</v>
      </c>
      <c r="D520" s="249"/>
      <c r="E520" s="250">
        <v>18.5</v>
      </c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2"/>
      <c r="U520" s="222"/>
      <c r="V520" s="222"/>
      <c r="W520" s="222"/>
      <c r="X520" s="222"/>
      <c r="Y520" s="212"/>
      <c r="Z520" s="212"/>
      <c r="AA520" s="212"/>
      <c r="AB520" s="212"/>
      <c r="AC520" s="212"/>
      <c r="AD520" s="212"/>
      <c r="AE520" s="212"/>
      <c r="AF520" s="212"/>
      <c r="AG520" s="212" t="s">
        <v>184</v>
      </c>
      <c r="AH520" s="212">
        <v>0</v>
      </c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19"/>
      <c r="B521" s="220"/>
      <c r="C521" s="245"/>
      <c r="D521" s="240"/>
      <c r="E521" s="240"/>
      <c r="F521" s="240"/>
      <c r="G521" s="240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  <c r="Y521" s="212"/>
      <c r="Z521" s="212"/>
      <c r="AA521" s="212"/>
      <c r="AB521" s="212"/>
      <c r="AC521" s="212"/>
      <c r="AD521" s="212"/>
      <c r="AE521" s="212"/>
      <c r="AF521" s="212"/>
      <c r="AG521" s="212" t="s">
        <v>170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19">
        <v>138</v>
      </c>
      <c r="B522" s="220" t="s">
        <v>633</v>
      </c>
      <c r="C522" s="257" t="s">
        <v>634</v>
      </c>
      <c r="D522" s="221" t="s">
        <v>0</v>
      </c>
      <c r="E522" s="239"/>
      <c r="F522" s="223"/>
      <c r="G522" s="222">
        <f>ROUND(E522*F522,2)</f>
        <v>0</v>
      </c>
      <c r="H522" s="223"/>
      <c r="I522" s="222">
        <f>ROUND(E522*H522,2)</f>
        <v>0</v>
      </c>
      <c r="J522" s="223"/>
      <c r="K522" s="222">
        <f>ROUND(E522*J522,2)</f>
        <v>0</v>
      </c>
      <c r="L522" s="222">
        <v>21</v>
      </c>
      <c r="M522" s="222">
        <f>G522*(1+L522/100)</f>
        <v>0</v>
      </c>
      <c r="N522" s="222">
        <v>0</v>
      </c>
      <c r="O522" s="222">
        <f>ROUND(E522*N522,2)</f>
        <v>0</v>
      </c>
      <c r="P522" s="222">
        <v>0</v>
      </c>
      <c r="Q522" s="222">
        <f>ROUND(E522*P522,2)</f>
        <v>0</v>
      </c>
      <c r="R522" s="222" t="s">
        <v>620</v>
      </c>
      <c r="S522" s="222" t="s">
        <v>164</v>
      </c>
      <c r="T522" s="222" t="s">
        <v>178</v>
      </c>
      <c r="U522" s="222">
        <v>0</v>
      </c>
      <c r="V522" s="222">
        <f>ROUND(E522*U522,2)</f>
        <v>0</v>
      </c>
      <c r="W522" s="222"/>
      <c r="X522" s="222" t="s">
        <v>382</v>
      </c>
      <c r="Y522" s="212"/>
      <c r="Z522" s="212"/>
      <c r="AA522" s="212"/>
      <c r="AB522" s="212"/>
      <c r="AC522" s="212"/>
      <c r="AD522" s="212"/>
      <c r="AE522" s="212"/>
      <c r="AF522" s="212"/>
      <c r="AG522" s="212" t="s">
        <v>383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19"/>
      <c r="B523" s="220"/>
      <c r="C523" s="258" t="s">
        <v>559</v>
      </c>
      <c r="D523" s="253"/>
      <c r="E523" s="253"/>
      <c r="F523" s="253"/>
      <c r="G523" s="253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  <c r="Y523" s="212"/>
      <c r="Z523" s="212"/>
      <c r="AA523" s="212"/>
      <c r="AB523" s="212"/>
      <c r="AC523" s="212"/>
      <c r="AD523" s="212"/>
      <c r="AE523" s="212"/>
      <c r="AF523" s="212"/>
      <c r="AG523" s="212" t="s">
        <v>182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19"/>
      <c r="B524" s="220"/>
      <c r="C524" s="245"/>
      <c r="D524" s="240"/>
      <c r="E524" s="240"/>
      <c r="F524" s="240"/>
      <c r="G524" s="240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  <c r="Y524" s="212"/>
      <c r="Z524" s="212"/>
      <c r="AA524" s="212"/>
      <c r="AB524" s="212"/>
      <c r="AC524" s="212"/>
      <c r="AD524" s="212"/>
      <c r="AE524" s="212"/>
      <c r="AF524" s="212"/>
      <c r="AG524" s="212" t="s">
        <v>170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x14ac:dyDescent="0.2">
      <c r="A525" s="225" t="s">
        <v>159</v>
      </c>
      <c r="B525" s="226" t="s">
        <v>108</v>
      </c>
      <c r="C525" s="242" t="s">
        <v>109</v>
      </c>
      <c r="D525" s="227"/>
      <c r="E525" s="228"/>
      <c r="F525" s="229"/>
      <c r="G525" s="229">
        <f>SUMIF(AG526:AG560,"&lt;&gt;NOR",G526:G560)</f>
        <v>0</v>
      </c>
      <c r="H525" s="229"/>
      <c r="I525" s="229">
        <f>SUM(I526:I560)</f>
        <v>0</v>
      </c>
      <c r="J525" s="229"/>
      <c r="K525" s="229">
        <f>SUM(K526:K560)</f>
        <v>0</v>
      </c>
      <c r="L525" s="229"/>
      <c r="M525" s="229">
        <f>SUM(M526:M560)</f>
        <v>0</v>
      </c>
      <c r="N525" s="229"/>
      <c r="O525" s="229">
        <f>SUM(O526:O560)</f>
        <v>0.67999999999999994</v>
      </c>
      <c r="P525" s="229"/>
      <c r="Q525" s="229">
        <f>SUM(Q526:Q560)</f>
        <v>0</v>
      </c>
      <c r="R525" s="229"/>
      <c r="S525" s="229"/>
      <c r="T525" s="230"/>
      <c r="U525" s="224"/>
      <c r="V525" s="224">
        <f>SUM(V526:V560)</f>
        <v>41.69</v>
      </c>
      <c r="W525" s="224"/>
      <c r="X525" s="224"/>
      <c r="AG525" t="s">
        <v>160</v>
      </c>
    </row>
    <row r="526" spans="1:60" outlineLevel="1" x14ac:dyDescent="0.2">
      <c r="A526" s="231">
        <v>139</v>
      </c>
      <c r="B526" s="232" t="s">
        <v>635</v>
      </c>
      <c r="C526" s="243" t="s">
        <v>636</v>
      </c>
      <c r="D526" s="233" t="s">
        <v>222</v>
      </c>
      <c r="E526" s="234">
        <v>21.9</v>
      </c>
      <c r="F526" s="235"/>
      <c r="G526" s="236">
        <f>ROUND(E526*F526,2)</f>
        <v>0</v>
      </c>
      <c r="H526" s="235"/>
      <c r="I526" s="236">
        <f>ROUND(E526*H526,2)</f>
        <v>0</v>
      </c>
      <c r="J526" s="235"/>
      <c r="K526" s="236">
        <f>ROUND(E526*J526,2)</f>
        <v>0</v>
      </c>
      <c r="L526" s="236">
        <v>21</v>
      </c>
      <c r="M526" s="236">
        <f>G526*(1+L526/100)</f>
        <v>0</v>
      </c>
      <c r="N526" s="236">
        <v>2.1000000000000001E-4</v>
      </c>
      <c r="O526" s="236">
        <f>ROUND(E526*N526,2)</f>
        <v>0</v>
      </c>
      <c r="P526" s="236">
        <v>0</v>
      </c>
      <c r="Q526" s="236">
        <f>ROUND(E526*P526,2)</f>
        <v>0</v>
      </c>
      <c r="R526" s="236" t="s">
        <v>637</v>
      </c>
      <c r="S526" s="236" t="s">
        <v>164</v>
      </c>
      <c r="T526" s="237" t="s">
        <v>178</v>
      </c>
      <c r="U526" s="222">
        <v>0.05</v>
      </c>
      <c r="V526" s="222">
        <f>ROUND(E526*U526,2)</f>
        <v>1.1000000000000001</v>
      </c>
      <c r="W526" s="222"/>
      <c r="X526" s="222" t="s">
        <v>179</v>
      </c>
      <c r="Y526" s="212"/>
      <c r="Z526" s="212"/>
      <c r="AA526" s="212"/>
      <c r="AB526" s="212"/>
      <c r="AC526" s="212"/>
      <c r="AD526" s="212"/>
      <c r="AE526" s="212"/>
      <c r="AF526" s="212"/>
      <c r="AG526" s="212" t="s">
        <v>180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19"/>
      <c r="B527" s="220"/>
      <c r="C527" s="256" t="s">
        <v>627</v>
      </c>
      <c r="D527" s="249"/>
      <c r="E527" s="250">
        <v>21.9</v>
      </c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  <c r="Y527" s="212"/>
      <c r="Z527" s="212"/>
      <c r="AA527" s="212"/>
      <c r="AB527" s="212"/>
      <c r="AC527" s="212"/>
      <c r="AD527" s="212"/>
      <c r="AE527" s="212"/>
      <c r="AF527" s="212"/>
      <c r="AG527" s="212" t="s">
        <v>184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19"/>
      <c r="B528" s="220"/>
      <c r="C528" s="245"/>
      <c r="D528" s="240"/>
      <c r="E528" s="240"/>
      <c r="F528" s="240"/>
      <c r="G528" s="240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  <c r="Y528" s="212"/>
      <c r="Z528" s="212"/>
      <c r="AA528" s="212"/>
      <c r="AB528" s="212"/>
      <c r="AC528" s="212"/>
      <c r="AD528" s="212"/>
      <c r="AE528" s="212"/>
      <c r="AF528" s="212"/>
      <c r="AG528" s="212" t="s">
        <v>170</v>
      </c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31">
        <v>140</v>
      </c>
      <c r="B529" s="232" t="s">
        <v>638</v>
      </c>
      <c r="C529" s="243" t="s">
        <v>639</v>
      </c>
      <c r="D529" s="233" t="s">
        <v>222</v>
      </c>
      <c r="E529" s="234">
        <v>37.700000000000003</v>
      </c>
      <c r="F529" s="235"/>
      <c r="G529" s="236">
        <f>ROUND(E529*F529,2)</f>
        <v>0</v>
      </c>
      <c r="H529" s="235"/>
      <c r="I529" s="236">
        <f>ROUND(E529*H529,2)</f>
        <v>0</v>
      </c>
      <c r="J529" s="235"/>
      <c r="K529" s="236">
        <f>ROUND(E529*J529,2)</f>
        <v>0</v>
      </c>
      <c r="L529" s="236">
        <v>21</v>
      </c>
      <c r="M529" s="236">
        <f>G529*(1+L529/100)</f>
        <v>0</v>
      </c>
      <c r="N529" s="236">
        <v>8.0000000000000007E-5</v>
      </c>
      <c r="O529" s="236">
        <f>ROUND(E529*N529,2)</f>
        <v>0</v>
      </c>
      <c r="P529" s="236">
        <v>0</v>
      </c>
      <c r="Q529" s="236">
        <f>ROUND(E529*P529,2)</f>
        <v>0</v>
      </c>
      <c r="R529" s="236" t="s">
        <v>637</v>
      </c>
      <c r="S529" s="236" t="s">
        <v>164</v>
      </c>
      <c r="T529" s="237" t="s">
        <v>178</v>
      </c>
      <c r="U529" s="222">
        <v>0.06</v>
      </c>
      <c r="V529" s="222">
        <f>ROUND(E529*U529,2)</f>
        <v>2.2599999999999998</v>
      </c>
      <c r="W529" s="222"/>
      <c r="X529" s="222" t="s">
        <v>179</v>
      </c>
      <c r="Y529" s="212"/>
      <c r="Z529" s="212"/>
      <c r="AA529" s="212"/>
      <c r="AB529" s="212"/>
      <c r="AC529" s="212"/>
      <c r="AD529" s="212"/>
      <c r="AE529" s="212"/>
      <c r="AF529" s="212"/>
      <c r="AG529" s="212" t="s">
        <v>180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19"/>
      <c r="B530" s="220"/>
      <c r="C530" s="256" t="s">
        <v>640</v>
      </c>
      <c r="D530" s="249"/>
      <c r="E530" s="250">
        <v>37.700000000000003</v>
      </c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2"/>
      <c r="U530" s="222"/>
      <c r="V530" s="222"/>
      <c r="W530" s="222"/>
      <c r="X530" s="222"/>
      <c r="Y530" s="212"/>
      <c r="Z530" s="212"/>
      <c r="AA530" s="212"/>
      <c r="AB530" s="212"/>
      <c r="AC530" s="212"/>
      <c r="AD530" s="212"/>
      <c r="AE530" s="212"/>
      <c r="AF530" s="212"/>
      <c r="AG530" s="212" t="s">
        <v>184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19"/>
      <c r="B531" s="220"/>
      <c r="C531" s="245"/>
      <c r="D531" s="240"/>
      <c r="E531" s="240"/>
      <c r="F531" s="240"/>
      <c r="G531" s="240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  <c r="Y531" s="212"/>
      <c r="Z531" s="212"/>
      <c r="AA531" s="212"/>
      <c r="AB531" s="212"/>
      <c r="AC531" s="212"/>
      <c r="AD531" s="212"/>
      <c r="AE531" s="212"/>
      <c r="AF531" s="212"/>
      <c r="AG531" s="212" t="s">
        <v>170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ht="22.5" outlineLevel="1" x14ac:dyDescent="0.2">
      <c r="A532" s="231">
        <v>141</v>
      </c>
      <c r="B532" s="232" t="s">
        <v>641</v>
      </c>
      <c r="C532" s="243" t="s">
        <v>642</v>
      </c>
      <c r="D532" s="233" t="s">
        <v>257</v>
      </c>
      <c r="E532" s="234">
        <v>28.4</v>
      </c>
      <c r="F532" s="235"/>
      <c r="G532" s="236">
        <f>ROUND(E532*F532,2)</f>
        <v>0</v>
      </c>
      <c r="H532" s="235"/>
      <c r="I532" s="236">
        <f>ROUND(E532*H532,2)</f>
        <v>0</v>
      </c>
      <c r="J532" s="235"/>
      <c r="K532" s="236">
        <f>ROUND(E532*J532,2)</f>
        <v>0</v>
      </c>
      <c r="L532" s="236">
        <v>21</v>
      </c>
      <c r="M532" s="236">
        <f>G532*(1+L532/100)</f>
        <v>0</v>
      </c>
      <c r="N532" s="236">
        <v>5.1000000000000004E-4</v>
      </c>
      <c r="O532" s="236">
        <f>ROUND(E532*N532,2)</f>
        <v>0.01</v>
      </c>
      <c r="P532" s="236">
        <v>0</v>
      </c>
      <c r="Q532" s="236">
        <f>ROUND(E532*P532,2)</f>
        <v>0</v>
      </c>
      <c r="R532" s="236" t="s">
        <v>637</v>
      </c>
      <c r="S532" s="236" t="s">
        <v>164</v>
      </c>
      <c r="T532" s="237" t="s">
        <v>178</v>
      </c>
      <c r="U532" s="222">
        <v>0.23599999999999999</v>
      </c>
      <c r="V532" s="222">
        <f>ROUND(E532*U532,2)</f>
        <v>6.7</v>
      </c>
      <c r="W532" s="222"/>
      <c r="X532" s="222" t="s">
        <v>179</v>
      </c>
      <c r="Y532" s="212"/>
      <c r="Z532" s="212"/>
      <c r="AA532" s="212"/>
      <c r="AB532" s="212"/>
      <c r="AC532" s="212"/>
      <c r="AD532" s="212"/>
      <c r="AE532" s="212"/>
      <c r="AF532" s="212"/>
      <c r="AG532" s="212" t="s">
        <v>180</v>
      </c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19"/>
      <c r="B533" s="220"/>
      <c r="C533" s="256" t="s">
        <v>643</v>
      </c>
      <c r="D533" s="249"/>
      <c r="E533" s="250">
        <v>3.8</v>
      </c>
      <c r="F533" s="222"/>
      <c r="G533" s="222"/>
      <c r="H533" s="222"/>
      <c r="I533" s="222"/>
      <c r="J533" s="222"/>
      <c r="K533" s="222"/>
      <c r="L533" s="222"/>
      <c r="M533" s="222"/>
      <c r="N533" s="222"/>
      <c r="O533" s="222"/>
      <c r="P533" s="222"/>
      <c r="Q533" s="222"/>
      <c r="R533" s="222"/>
      <c r="S533" s="222"/>
      <c r="T533" s="222"/>
      <c r="U533" s="222"/>
      <c r="V533" s="222"/>
      <c r="W533" s="222"/>
      <c r="X533" s="222"/>
      <c r="Y533" s="212"/>
      <c r="Z533" s="212"/>
      <c r="AA533" s="212"/>
      <c r="AB533" s="212"/>
      <c r="AC533" s="212"/>
      <c r="AD533" s="212"/>
      <c r="AE533" s="212"/>
      <c r="AF533" s="212"/>
      <c r="AG533" s="212" t="s">
        <v>184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19"/>
      <c r="B534" s="220"/>
      <c r="C534" s="256" t="s">
        <v>644</v>
      </c>
      <c r="D534" s="249"/>
      <c r="E534" s="250">
        <v>24.6</v>
      </c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  <c r="Y534" s="212"/>
      <c r="Z534" s="212"/>
      <c r="AA534" s="212"/>
      <c r="AB534" s="212"/>
      <c r="AC534" s="212"/>
      <c r="AD534" s="212"/>
      <c r="AE534" s="212"/>
      <c r="AF534" s="212"/>
      <c r="AG534" s="212" t="s">
        <v>184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19"/>
      <c r="B535" s="220"/>
      <c r="C535" s="245"/>
      <c r="D535" s="240"/>
      <c r="E535" s="240"/>
      <c r="F535" s="240"/>
      <c r="G535" s="240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  <c r="Y535" s="212"/>
      <c r="Z535" s="212"/>
      <c r="AA535" s="212"/>
      <c r="AB535" s="212"/>
      <c r="AC535" s="212"/>
      <c r="AD535" s="212"/>
      <c r="AE535" s="212"/>
      <c r="AF535" s="212"/>
      <c r="AG535" s="212" t="s">
        <v>170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ht="22.5" outlineLevel="1" x14ac:dyDescent="0.2">
      <c r="A536" s="231">
        <v>142</v>
      </c>
      <c r="B536" s="232" t="s">
        <v>645</v>
      </c>
      <c r="C536" s="243" t="s">
        <v>646</v>
      </c>
      <c r="D536" s="233" t="s">
        <v>257</v>
      </c>
      <c r="E536" s="234">
        <v>6.4</v>
      </c>
      <c r="F536" s="235"/>
      <c r="G536" s="236">
        <f>ROUND(E536*F536,2)</f>
        <v>0</v>
      </c>
      <c r="H536" s="235"/>
      <c r="I536" s="236">
        <f>ROUND(E536*H536,2)</f>
        <v>0</v>
      </c>
      <c r="J536" s="235"/>
      <c r="K536" s="236">
        <f>ROUND(E536*J536,2)</f>
        <v>0</v>
      </c>
      <c r="L536" s="236">
        <v>21</v>
      </c>
      <c r="M536" s="236">
        <f>G536*(1+L536/100)</f>
        <v>0</v>
      </c>
      <c r="N536" s="236">
        <v>5.1000000000000004E-4</v>
      </c>
      <c r="O536" s="236">
        <f>ROUND(E536*N536,2)</f>
        <v>0</v>
      </c>
      <c r="P536" s="236">
        <v>0</v>
      </c>
      <c r="Q536" s="236">
        <f>ROUND(E536*P536,2)</f>
        <v>0</v>
      </c>
      <c r="R536" s="236" t="s">
        <v>637</v>
      </c>
      <c r="S536" s="236" t="s">
        <v>164</v>
      </c>
      <c r="T536" s="237" t="s">
        <v>178</v>
      </c>
      <c r="U536" s="222">
        <v>0.377</v>
      </c>
      <c r="V536" s="222">
        <f>ROUND(E536*U536,2)</f>
        <v>2.41</v>
      </c>
      <c r="W536" s="222"/>
      <c r="X536" s="222" t="s">
        <v>179</v>
      </c>
      <c r="Y536" s="212"/>
      <c r="Z536" s="212"/>
      <c r="AA536" s="212"/>
      <c r="AB536" s="212"/>
      <c r="AC536" s="212"/>
      <c r="AD536" s="212"/>
      <c r="AE536" s="212"/>
      <c r="AF536" s="212"/>
      <c r="AG536" s="212" t="s">
        <v>180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19"/>
      <c r="B537" s="220"/>
      <c r="C537" s="256" t="s">
        <v>647</v>
      </c>
      <c r="D537" s="249"/>
      <c r="E537" s="250">
        <v>6.4</v>
      </c>
      <c r="F537" s="222"/>
      <c r="G537" s="222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  <c r="Y537" s="212"/>
      <c r="Z537" s="212"/>
      <c r="AA537" s="212"/>
      <c r="AB537" s="212"/>
      <c r="AC537" s="212"/>
      <c r="AD537" s="212"/>
      <c r="AE537" s="212"/>
      <c r="AF537" s="212"/>
      <c r="AG537" s="212" t="s">
        <v>184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19"/>
      <c r="B538" s="220"/>
      <c r="C538" s="245"/>
      <c r="D538" s="240"/>
      <c r="E538" s="240"/>
      <c r="F538" s="240"/>
      <c r="G538" s="240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  <c r="Y538" s="212"/>
      <c r="Z538" s="212"/>
      <c r="AA538" s="212"/>
      <c r="AB538" s="212"/>
      <c r="AC538" s="212"/>
      <c r="AD538" s="212"/>
      <c r="AE538" s="212"/>
      <c r="AF538" s="212"/>
      <c r="AG538" s="212" t="s">
        <v>170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">
      <c r="A539" s="231">
        <v>143</v>
      </c>
      <c r="B539" s="232" t="s">
        <v>648</v>
      </c>
      <c r="C539" s="243" t="s">
        <v>649</v>
      </c>
      <c r="D539" s="233" t="s">
        <v>257</v>
      </c>
      <c r="E539" s="234">
        <v>34.799999999999997</v>
      </c>
      <c r="F539" s="235"/>
      <c r="G539" s="236">
        <f>ROUND(E539*F539,2)</f>
        <v>0</v>
      </c>
      <c r="H539" s="235"/>
      <c r="I539" s="236">
        <f>ROUND(E539*H539,2)</f>
        <v>0</v>
      </c>
      <c r="J539" s="235"/>
      <c r="K539" s="236">
        <f>ROUND(E539*J539,2)</f>
        <v>0</v>
      </c>
      <c r="L539" s="236">
        <v>21</v>
      </c>
      <c r="M539" s="236">
        <f>G539*(1+L539/100)</f>
        <v>0</v>
      </c>
      <c r="N539" s="236">
        <v>0</v>
      </c>
      <c r="O539" s="236">
        <f>ROUND(E539*N539,2)</f>
        <v>0</v>
      </c>
      <c r="P539" s="236">
        <v>0</v>
      </c>
      <c r="Q539" s="236">
        <f>ROUND(E539*P539,2)</f>
        <v>0</v>
      </c>
      <c r="R539" s="236" t="s">
        <v>637</v>
      </c>
      <c r="S539" s="236" t="s">
        <v>164</v>
      </c>
      <c r="T539" s="237" t="s">
        <v>178</v>
      </c>
      <c r="U539" s="222">
        <v>0.154</v>
      </c>
      <c r="V539" s="222">
        <f>ROUND(E539*U539,2)</f>
        <v>5.36</v>
      </c>
      <c r="W539" s="222"/>
      <c r="X539" s="222" t="s">
        <v>179</v>
      </c>
      <c r="Y539" s="212"/>
      <c r="Z539" s="212"/>
      <c r="AA539" s="212"/>
      <c r="AB539" s="212"/>
      <c r="AC539" s="212"/>
      <c r="AD539" s="212"/>
      <c r="AE539" s="212"/>
      <c r="AF539" s="212"/>
      <c r="AG539" s="212" t="s">
        <v>180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19"/>
      <c r="B540" s="220"/>
      <c r="C540" s="256" t="s">
        <v>650</v>
      </c>
      <c r="D540" s="249"/>
      <c r="E540" s="250">
        <v>28.4</v>
      </c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  <c r="Y540" s="212"/>
      <c r="Z540" s="212"/>
      <c r="AA540" s="212"/>
      <c r="AB540" s="212"/>
      <c r="AC540" s="212"/>
      <c r="AD540" s="212"/>
      <c r="AE540" s="212"/>
      <c r="AF540" s="212"/>
      <c r="AG540" s="212" t="s">
        <v>184</v>
      </c>
      <c r="AH540" s="212">
        <v>5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19"/>
      <c r="B541" s="220"/>
      <c r="C541" s="256" t="s">
        <v>651</v>
      </c>
      <c r="D541" s="249"/>
      <c r="E541" s="250">
        <v>6.4</v>
      </c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  <c r="Y541" s="212"/>
      <c r="Z541" s="212"/>
      <c r="AA541" s="212"/>
      <c r="AB541" s="212"/>
      <c r="AC541" s="212"/>
      <c r="AD541" s="212"/>
      <c r="AE541" s="212"/>
      <c r="AF541" s="212"/>
      <c r="AG541" s="212" t="s">
        <v>184</v>
      </c>
      <c r="AH541" s="212">
        <v>5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19"/>
      <c r="B542" s="220"/>
      <c r="C542" s="245"/>
      <c r="D542" s="240"/>
      <c r="E542" s="240"/>
      <c r="F542" s="240"/>
      <c r="G542" s="240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  <c r="Y542" s="212"/>
      <c r="Z542" s="212"/>
      <c r="AA542" s="212"/>
      <c r="AB542" s="212"/>
      <c r="AC542" s="212"/>
      <c r="AD542" s="212"/>
      <c r="AE542" s="212"/>
      <c r="AF542" s="212"/>
      <c r="AG542" s="212" t="s">
        <v>170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ht="22.5" outlineLevel="1" x14ac:dyDescent="0.2">
      <c r="A543" s="231">
        <v>144</v>
      </c>
      <c r="B543" s="232" t="s">
        <v>652</v>
      </c>
      <c r="C543" s="243" t="s">
        <v>653</v>
      </c>
      <c r="D543" s="233" t="s">
        <v>222</v>
      </c>
      <c r="E543" s="234">
        <v>21.9</v>
      </c>
      <c r="F543" s="235"/>
      <c r="G543" s="236">
        <f>ROUND(E543*F543,2)</f>
        <v>0</v>
      </c>
      <c r="H543" s="235"/>
      <c r="I543" s="236">
        <f>ROUND(E543*H543,2)</f>
        <v>0</v>
      </c>
      <c r="J543" s="235"/>
      <c r="K543" s="236">
        <f>ROUND(E543*J543,2)</f>
        <v>0</v>
      </c>
      <c r="L543" s="236">
        <v>21</v>
      </c>
      <c r="M543" s="236">
        <f>G543*(1+L543/100)</f>
        <v>0</v>
      </c>
      <c r="N543" s="236">
        <v>5.0400000000000002E-3</v>
      </c>
      <c r="O543" s="236">
        <f>ROUND(E543*N543,2)</f>
        <v>0.11</v>
      </c>
      <c r="P543" s="236">
        <v>0</v>
      </c>
      <c r="Q543" s="236">
        <f>ROUND(E543*P543,2)</f>
        <v>0</v>
      </c>
      <c r="R543" s="236" t="s">
        <v>637</v>
      </c>
      <c r="S543" s="236" t="s">
        <v>654</v>
      </c>
      <c r="T543" s="237" t="s">
        <v>178</v>
      </c>
      <c r="U543" s="222">
        <v>0.97799999999999998</v>
      </c>
      <c r="V543" s="222">
        <f>ROUND(E543*U543,2)</f>
        <v>21.42</v>
      </c>
      <c r="W543" s="222"/>
      <c r="X543" s="222" t="s">
        <v>179</v>
      </c>
      <c r="Y543" s="212"/>
      <c r="Z543" s="212"/>
      <c r="AA543" s="212"/>
      <c r="AB543" s="212"/>
      <c r="AC543" s="212"/>
      <c r="AD543" s="212"/>
      <c r="AE543" s="212"/>
      <c r="AF543" s="212"/>
      <c r="AG543" s="212" t="s">
        <v>180</v>
      </c>
      <c r="AH543" s="212"/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1" x14ac:dyDescent="0.2">
      <c r="A544" s="219"/>
      <c r="B544" s="220"/>
      <c r="C544" s="256" t="s">
        <v>627</v>
      </c>
      <c r="D544" s="249"/>
      <c r="E544" s="250">
        <v>21.9</v>
      </c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2"/>
      <c r="U544" s="222"/>
      <c r="V544" s="222"/>
      <c r="W544" s="222"/>
      <c r="X544" s="222"/>
      <c r="Y544" s="212"/>
      <c r="Z544" s="212"/>
      <c r="AA544" s="212"/>
      <c r="AB544" s="212"/>
      <c r="AC544" s="212"/>
      <c r="AD544" s="212"/>
      <c r="AE544" s="212"/>
      <c r="AF544" s="212"/>
      <c r="AG544" s="212" t="s">
        <v>184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19"/>
      <c r="B545" s="220"/>
      <c r="C545" s="245"/>
      <c r="D545" s="240"/>
      <c r="E545" s="240"/>
      <c r="F545" s="240"/>
      <c r="G545" s="240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  <c r="Y545" s="212"/>
      <c r="Z545" s="212"/>
      <c r="AA545" s="212"/>
      <c r="AB545" s="212"/>
      <c r="AC545" s="212"/>
      <c r="AD545" s="212"/>
      <c r="AE545" s="212"/>
      <c r="AF545" s="212"/>
      <c r="AG545" s="212" t="s">
        <v>170</v>
      </c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31">
        <v>145</v>
      </c>
      <c r="B546" s="232" t="s">
        <v>655</v>
      </c>
      <c r="C546" s="243" t="s">
        <v>656</v>
      </c>
      <c r="D546" s="233" t="s">
        <v>257</v>
      </c>
      <c r="E546" s="234">
        <v>34.799999999999997</v>
      </c>
      <c r="F546" s="235"/>
      <c r="G546" s="236">
        <f>ROUND(E546*F546,2)</f>
        <v>0</v>
      </c>
      <c r="H546" s="235"/>
      <c r="I546" s="236">
        <f>ROUND(E546*H546,2)</f>
        <v>0</v>
      </c>
      <c r="J546" s="235"/>
      <c r="K546" s="236">
        <f>ROUND(E546*J546,2)</f>
        <v>0</v>
      </c>
      <c r="L546" s="236">
        <v>21</v>
      </c>
      <c r="M546" s="236">
        <f>G546*(1+L546/100)</f>
        <v>0</v>
      </c>
      <c r="N546" s="236">
        <v>6.0000000000000002E-5</v>
      </c>
      <c r="O546" s="236">
        <f>ROUND(E546*N546,2)</f>
        <v>0</v>
      </c>
      <c r="P546" s="236">
        <v>0</v>
      </c>
      <c r="Q546" s="236">
        <f>ROUND(E546*P546,2)</f>
        <v>0</v>
      </c>
      <c r="R546" s="236" t="s">
        <v>637</v>
      </c>
      <c r="S546" s="236" t="s">
        <v>164</v>
      </c>
      <c r="T546" s="237" t="s">
        <v>178</v>
      </c>
      <c r="U546" s="222">
        <v>7.0000000000000007E-2</v>
      </c>
      <c r="V546" s="222">
        <f>ROUND(E546*U546,2)</f>
        <v>2.44</v>
      </c>
      <c r="W546" s="222"/>
      <c r="X546" s="222" t="s">
        <v>179</v>
      </c>
      <c r="Y546" s="212"/>
      <c r="Z546" s="212"/>
      <c r="AA546" s="212"/>
      <c r="AB546" s="212"/>
      <c r="AC546" s="212"/>
      <c r="AD546" s="212"/>
      <c r="AE546" s="212"/>
      <c r="AF546" s="212"/>
      <c r="AG546" s="212" t="s">
        <v>180</v>
      </c>
      <c r="AH546" s="212"/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19"/>
      <c r="B547" s="220"/>
      <c r="C547" s="244" t="s">
        <v>657</v>
      </c>
      <c r="D547" s="238"/>
      <c r="E547" s="238"/>
      <c r="F547" s="238"/>
      <c r="G547" s="238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  <c r="Y547" s="212"/>
      <c r="Z547" s="212"/>
      <c r="AA547" s="212"/>
      <c r="AB547" s="212"/>
      <c r="AC547" s="212"/>
      <c r="AD547" s="212"/>
      <c r="AE547" s="212"/>
      <c r="AF547" s="212"/>
      <c r="AG547" s="212" t="s">
        <v>169</v>
      </c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19"/>
      <c r="B548" s="220"/>
      <c r="C548" s="256" t="s">
        <v>650</v>
      </c>
      <c r="D548" s="249"/>
      <c r="E548" s="250">
        <v>28.4</v>
      </c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  <c r="Y548" s="212"/>
      <c r="Z548" s="212"/>
      <c r="AA548" s="212"/>
      <c r="AB548" s="212"/>
      <c r="AC548" s="212"/>
      <c r="AD548" s="212"/>
      <c r="AE548" s="212"/>
      <c r="AF548" s="212"/>
      <c r="AG548" s="212" t="s">
        <v>184</v>
      </c>
      <c r="AH548" s="212">
        <v>5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19"/>
      <c r="B549" s="220"/>
      <c r="C549" s="256" t="s">
        <v>651</v>
      </c>
      <c r="D549" s="249"/>
      <c r="E549" s="250">
        <v>6.4</v>
      </c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2"/>
      <c r="U549" s="222"/>
      <c r="V549" s="222"/>
      <c r="W549" s="222"/>
      <c r="X549" s="222"/>
      <c r="Y549" s="212"/>
      <c r="Z549" s="212"/>
      <c r="AA549" s="212"/>
      <c r="AB549" s="212"/>
      <c r="AC549" s="212"/>
      <c r="AD549" s="212"/>
      <c r="AE549" s="212"/>
      <c r="AF549" s="212"/>
      <c r="AG549" s="212" t="s">
        <v>184</v>
      </c>
      <c r="AH549" s="212">
        <v>5</v>
      </c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1" x14ac:dyDescent="0.2">
      <c r="A550" s="219"/>
      <c r="B550" s="220"/>
      <c r="C550" s="245"/>
      <c r="D550" s="240"/>
      <c r="E550" s="240"/>
      <c r="F550" s="240"/>
      <c r="G550" s="240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  <c r="Y550" s="212"/>
      <c r="Z550" s="212"/>
      <c r="AA550" s="212"/>
      <c r="AB550" s="212"/>
      <c r="AC550" s="212"/>
      <c r="AD550" s="212"/>
      <c r="AE550" s="212"/>
      <c r="AF550" s="212"/>
      <c r="AG550" s="212" t="s">
        <v>170</v>
      </c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31">
        <v>146</v>
      </c>
      <c r="B551" s="232" t="s">
        <v>658</v>
      </c>
      <c r="C551" s="243" t="s">
        <v>659</v>
      </c>
      <c r="D551" s="233" t="s">
        <v>222</v>
      </c>
      <c r="E551" s="234">
        <v>37.700000000000003</v>
      </c>
      <c r="F551" s="235"/>
      <c r="G551" s="236">
        <f>ROUND(E551*F551,2)</f>
        <v>0</v>
      </c>
      <c r="H551" s="235"/>
      <c r="I551" s="236">
        <f>ROUND(E551*H551,2)</f>
        <v>0</v>
      </c>
      <c r="J551" s="235"/>
      <c r="K551" s="236">
        <f>ROUND(E551*J551,2)</f>
        <v>0</v>
      </c>
      <c r="L551" s="236">
        <v>21</v>
      </c>
      <c r="M551" s="236">
        <f>G551*(1+L551/100)</f>
        <v>0</v>
      </c>
      <c r="N551" s="236">
        <v>1.1999999999999999E-3</v>
      </c>
      <c r="O551" s="236">
        <f>ROUND(E551*N551,2)</f>
        <v>0.05</v>
      </c>
      <c r="P551" s="236">
        <v>0</v>
      </c>
      <c r="Q551" s="236">
        <f>ROUND(E551*P551,2)</f>
        <v>0</v>
      </c>
      <c r="R551" s="236" t="s">
        <v>637</v>
      </c>
      <c r="S551" s="236" t="s">
        <v>164</v>
      </c>
      <c r="T551" s="237" t="s">
        <v>178</v>
      </c>
      <c r="U551" s="222">
        <v>0</v>
      </c>
      <c r="V551" s="222">
        <f>ROUND(E551*U551,2)</f>
        <v>0</v>
      </c>
      <c r="W551" s="222"/>
      <c r="X551" s="222" t="s">
        <v>179</v>
      </c>
      <c r="Y551" s="212"/>
      <c r="Z551" s="212"/>
      <c r="AA551" s="212"/>
      <c r="AB551" s="212"/>
      <c r="AC551" s="212"/>
      <c r="AD551" s="212"/>
      <c r="AE551" s="212"/>
      <c r="AF551" s="212"/>
      <c r="AG551" s="212" t="s">
        <v>180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19"/>
      <c r="B552" s="220"/>
      <c r="C552" s="256" t="s">
        <v>640</v>
      </c>
      <c r="D552" s="249"/>
      <c r="E552" s="250">
        <v>37.700000000000003</v>
      </c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  <c r="Y552" s="212"/>
      <c r="Z552" s="212"/>
      <c r="AA552" s="212"/>
      <c r="AB552" s="212"/>
      <c r="AC552" s="212"/>
      <c r="AD552" s="212"/>
      <c r="AE552" s="212"/>
      <c r="AF552" s="212"/>
      <c r="AG552" s="212" t="s">
        <v>184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19"/>
      <c r="B553" s="220"/>
      <c r="C553" s="245"/>
      <c r="D553" s="240"/>
      <c r="E553" s="240"/>
      <c r="F553" s="240"/>
      <c r="G553" s="240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  <c r="Y553" s="212"/>
      <c r="Z553" s="212"/>
      <c r="AA553" s="212"/>
      <c r="AB553" s="212"/>
      <c r="AC553" s="212"/>
      <c r="AD553" s="212"/>
      <c r="AE553" s="212"/>
      <c r="AF553" s="212"/>
      <c r="AG553" s="212" t="s">
        <v>170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ht="22.5" outlineLevel="1" x14ac:dyDescent="0.2">
      <c r="A554" s="231">
        <v>147</v>
      </c>
      <c r="B554" s="232" t="s">
        <v>660</v>
      </c>
      <c r="C554" s="243" t="s">
        <v>661</v>
      </c>
      <c r="D554" s="233" t="s">
        <v>222</v>
      </c>
      <c r="E554" s="234">
        <v>26.649000000000001</v>
      </c>
      <c r="F554" s="235"/>
      <c r="G554" s="236">
        <f>ROUND(E554*F554,2)</f>
        <v>0</v>
      </c>
      <c r="H554" s="235"/>
      <c r="I554" s="236">
        <f>ROUND(E554*H554,2)</f>
        <v>0</v>
      </c>
      <c r="J554" s="235"/>
      <c r="K554" s="236">
        <f>ROUND(E554*J554,2)</f>
        <v>0</v>
      </c>
      <c r="L554" s="236">
        <v>21</v>
      </c>
      <c r="M554" s="236">
        <f>G554*(1+L554/100)</f>
        <v>0</v>
      </c>
      <c r="N554" s="236">
        <v>1.9199999999999998E-2</v>
      </c>
      <c r="O554" s="236">
        <f>ROUND(E554*N554,2)</f>
        <v>0.51</v>
      </c>
      <c r="P554" s="236">
        <v>0</v>
      </c>
      <c r="Q554" s="236">
        <f>ROUND(E554*P554,2)</f>
        <v>0</v>
      </c>
      <c r="R554" s="236" t="s">
        <v>209</v>
      </c>
      <c r="S554" s="236" t="s">
        <v>164</v>
      </c>
      <c r="T554" s="237" t="s">
        <v>178</v>
      </c>
      <c r="U554" s="222">
        <v>0</v>
      </c>
      <c r="V554" s="222">
        <f>ROUND(E554*U554,2)</f>
        <v>0</v>
      </c>
      <c r="W554" s="222"/>
      <c r="X554" s="222" t="s">
        <v>210</v>
      </c>
      <c r="Y554" s="212"/>
      <c r="Z554" s="212"/>
      <c r="AA554" s="212"/>
      <c r="AB554" s="212"/>
      <c r="AC554" s="212"/>
      <c r="AD554" s="212"/>
      <c r="AE554" s="212"/>
      <c r="AF554" s="212"/>
      <c r="AG554" s="212" t="s">
        <v>211</v>
      </c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19"/>
      <c r="B555" s="220"/>
      <c r="C555" s="256" t="s">
        <v>662</v>
      </c>
      <c r="D555" s="249"/>
      <c r="E555" s="250">
        <v>22.995000000000001</v>
      </c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2"/>
      <c r="U555" s="222"/>
      <c r="V555" s="222"/>
      <c r="W555" s="222"/>
      <c r="X555" s="222"/>
      <c r="Y555" s="212"/>
      <c r="Z555" s="212"/>
      <c r="AA555" s="212"/>
      <c r="AB555" s="212"/>
      <c r="AC555" s="212"/>
      <c r="AD555" s="212"/>
      <c r="AE555" s="212"/>
      <c r="AF555" s="212"/>
      <c r="AG555" s="212" t="s">
        <v>184</v>
      </c>
      <c r="AH555" s="212">
        <v>5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 x14ac:dyDescent="0.2">
      <c r="A556" s="219"/>
      <c r="B556" s="220"/>
      <c r="C556" s="256" t="s">
        <v>663</v>
      </c>
      <c r="D556" s="249"/>
      <c r="E556" s="250">
        <v>3.6539999999999999</v>
      </c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  <c r="Y556" s="212"/>
      <c r="Z556" s="212"/>
      <c r="AA556" s="212"/>
      <c r="AB556" s="212"/>
      <c r="AC556" s="212"/>
      <c r="AD556" s="212"/>
      <c r="AE556" s="212"/>
      <c r="AF556" s="212"/>
      <c r="AG556" s="212" t="s">
        <v>184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19"/>
      <c r="B557" s="220"/>
      <c r="C557" s="245"/>
      <c r="D557" s="240"/>
      <c r="E557" s="240"/>
      <c r="F557" s="240"/>
      <c r="G557" s="240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  <c r="Y557" s="212"/>
      <c r="Z557" s="212"/>
      <c r="AA557" s="212"/>
      <c r="AB557" s="212"/>
      <c r="AC557" s="212"/>
      <c r="AD557" s="212"/>
      <c r="AE557" s="212"/>
      <c r="AF557" s="212"/>
      <c r="AG557" s="212" t="s">
        <v>170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19">
        <v>148</v>
      </c>
      <c r="B558" s="220" t="s">
        <v>664</v>
      </c>
      <c r="C558" s="257" t="s">
        <v>665</v>
      </c>
      <c r="D558" s="221" t="s">
        <v>0</v>
      </c>
      <c r="E558" s="239"/>
      <c r="F558" s="223"/>
      <c r="G558" s="222">
        <f>ROUND(E558*F558,2)</f>
        <v>0</v>
      </c>
      <c r="H558" s="223"/>
      <c r="I558" s="222">
        <f>ROUND(E558*H558,2)</f>
        <v>0</v>
      </c>
      <c r="J558" s="223"/>
      <c r="K558" s="222">
        <f>ROUND(E558*J558,2)</f>
        <v>0</v>
      </c>
      <c r="L558" s="222">
        <v>21</v>
      </c>
      <c r="M558" s="222">
        <f>G558*(1+L558/100)</f>
        <v>0</v>
      </c>
      <c r="N558" s="222">
        <v>0</v>
      </c>
      <c r="O558" s="222">
        <f>ROUND(E558*N558,2)</f>
        <v>0</v>
      </c>
      <c r="P558" s="222">
        <v>0</v>
      </c>
      <c r="Q558" s="222">
        <f>ROUND(E558*P558,2)</f>
        <v>0</v>
      </c>
      <c r="R558" s="222" t="s">
        <v>637</v>
      </c>
      <c r="S558" s="222" t="s">
        <v>164</v>
      </c>
      <c r="T558" s="222" t="s">
        <v>178</v>
      </c>
      <c r="U558" s="222">
        <v>0</v>
      </c>
      <c r="V558" s="222">
        <f>ROUND(E558*U558,2)</f>
        <v>0</v>
      </c>
      <c r="W558" s="222"/>
      <c r="X558" s="222" t="s">
        <v>382</v>
      </c>
      <c r="Y558" s="212"/>
      <c r="Z558" s="212"/>
      <c r="AA558" s="212"/>
      <c r="AB558" s="212"/>
      <c r="AC558" s="212"/>
      <c r="AD558" s="212"/>
      <c r="AE558" s="212"/>
      <c r="AF558" s="212"/>
      <c r="AG558" s="212" t="s">
        <v>383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19"/>
      <c r="B559" s="220"/>
      <c r="C559" s="258" t="s">
        <v>559</v>
      </c>
      <c r="D559" s="253"/>
      <c r="E559" s="253"/>
      <c r="F559" s="253"/>
      <c r="G559" s="253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  <c r="Y559" s="212"/>
      <c r="Z559" s="212"/>
      <c r="AA559" s="212"/>
      <c r="AB559" s="212"/>
      <c r="AC559" s="212"/>
      <c r="AD559" s="212"/>
      <c r="AE559" s="212"/>
      <c r="AF559" s="212"/>
      <c r="AG559" s="212" t="s">
        <v>182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19"/>
      <c r="B560" s="220"/>
      <c r="C560" s="245"/>
      <c r="D560" s="240"/>
      <c r="E560" s="240"/>
      <c r="F560" s="240"/>
      <c r="G560" s="240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  <c r="Y560" s="212"/>
      <c r="Z560" s="212"/>
      <c r="AA560" s="212"/>
      <c r="AB560" s="212"/>
      <c r="AC560" s="212"/>
      <c r="AD560" s="212"/>
      <c r="AE560" s="212"/>
      <c r="AF560" s="212"/>
      <c r="AG560" s="212" t="s">
        <v>170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x14ac:dyDescent="0.2">
      <c r="A561" s="225" t="s">
        <v>159</v>
      </c>
      <c r="B561" s="226" t="s">
        <v>110</v>
      </c>
      <c r="C561" s="242" t="s">
        <v>111</v>
      </c>
      <c r="D561" s="227"/>
      <c r="E561" s="228"/>
      <c r="F561" s="229"/>
      <c r="G561" s="229">
        <f>SUMIF(AG562:AG579,"&lt;&gt;NOR",G562:G579)</f>
        <v>0</v>
      </c>
      <c r="H561" s="229"/>
      <c r="I561" s="229">
        <f>SUM(I562:I579)</f>
        <v>0</v>
      </c>
      <c r="J561" s="229"/>
      <c r="K561" s="229">
        <f>SUM(K562:K579)</f>
        <v>0</v>
      </c>
      <c r="L561" s="229"/>
      <c r="M561" s="229">
        <f>SUM(M562:M579)</f>
        <v>0</v>
      </c>
      <c r="N561" s="229"/>
      <c r="O561" s="229">
        <f>SUM(O562:O579)</f>
        <v>0.01</v>
      </c>
      <c r="P561" s="229"/>
      <c r="Q561" s="229">
        <f>SUM(Q562:Q579)</f>
        <v>0.59</v>
      </c>
      <c r="R561" s="229"/>
      <c r="S561" s="229"/>
      <c r="T561" s="230"/>
      <c r="U561" s="224"/>
      <c r="V561" s="224">
        <f>SUM(V562:V579)</f>
        <v>25.23</v>
      </c>
      <c r="W561" s="224"/>
      <c r="X561" s="224"/>
      <c r="AG561" t="s">
        <v>160</v>
      </c>
    </row>
    <row r="562" spans="1:60" ht="22.5" outlineLevel="1" x14ac:dyDescent="0.2">
      <c r="A562" s="231">
        <v>149</v>
      </c>
      <c r="B562" s="232" t="s">
        <v>666</v>
      </c>
      <c r="C562" s="243" t="s">
        <v>667</v>
      </c>
      <c r="D562" s="233" t="s">
        <v>257</v>
      </c>
      <c r="E562" s="234">
        <v>11.4</v>
      </c>
      <c r="F562" s="235"/>
      <c r="G562" s="236">
        <f>ROUND(E562*F562,2)</f>
        <v>0</v>
      </c>
      <c r="H562" s="235"/>
      <c r="I562" s="236">
        <f>ROUND(E562*H562,2)</f>
        <v>0</v>
      </c>
      <c r="J562" s="235"/>
      <c r="K562" s="236">
        <f>ROUND(E562*J562,2)</f>
        <v>0</v>
      </c>
      <c r="L562" s="236">
        <v>21</v>
      </c>
      <c r="M562" s="236">
        <f>G562*(1+L562/100)</f>
        <v>0</v>
      </c>
      <c r="N562" s="236">
        <v>7.2999999999999996E-4</v>
      </c>
      <c r="O562" s="236">
        <f>ROUND(E562*N562,2)</f>
        <v>0.01</v>
      </c>
      <c r="P562" s="236">
        <v>0</v>
      </c>
      <c r="Q562" s="236">
        <f>ROUND(E562*P562,2)</f>
        <v>0</v>
      </c>
      <c r="R562" s="236" t="s">
        <v>668</v>
      </c>
      <c r="S562" s="236" t="s">
        <v>164</v>
      </c>
      <c r="T562" s="237" t="s">
        <v>178</v>
      </c>
      <c r="U562" s="222">
        <v>0.18</v>
      </c>
      <c r="V562" s="222">
        <f>ROUND(E562*U562,2)</f>
        <v>2.0499999999999998</v>
      </c>
      <c r="W562" s="222"/>
      <c r="X562" s="222" t="s">
        <v>179</v>
      </c>
      <c r="Y562" s="212"/>
      <c r="Z562" s="212"/>
      <c r="AA562" s="212"/>
      <c r="AB562" s="212"/>
      <c r="AC562" s="212"/>
      <c r="AD562" s="212"/>
      <c r="AE562" s="212"/>
      <c r="AF562" s="212"/>
      <c r="AG562" s="212" t="s">
        <v>180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19"/>
      <c r="B563" s="220"/>
      <c r="C563" s="255" t="s">
        <v>669</v>
      </c>
      <c r="D563" s="251"/>
      <c r="E563" s="251"/>
      <c r="F563" s="251"/>
      <c r="G563" s="251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  <c r="Y563" s="212"/>
      <c r="Z563" s="212"/>
      <c r="AA563" s="212"/>
      <c r="AB563" s="212"/>
      <c r="AC563" s="212"/>
      <c r="AD563" s="212"/>
      <c r="AE563" s="212"/>
      <c r="AF563" s="212"/>
      <c r="AG563" s="212" t="s">
        <v>182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19"/>
      <c r="B564" s="220"/>
      <c r="C564" s="256" t="s">
        <v>670</v>
      </c>
      <c r="D564" s="249"/>
      <c r="E564" s="250">
        <v>5.6</v>
      </c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2"/>
      <c r="U564" s="222"/>
      <c r="V564" s="222"/>
      <c r="W564" s="222"/>
      <c r="X564" s="222"/>
      <c r="Y564" s="212"/>
      <c r="Z564" s="212"/>
      <c r="AA564" s="212"/>
      <c r="AB564" s="212"/>
      <c r="AC564" s="212"/>
      <c r="AD564" s="212"/>
      <c r="AE564" s="212"/>
      <c r="AF564" s="212"/>
      <c r="AG564" s="212" t="s">
        <v>184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19"/>
      <c r="B565" s="220"/>
      <c r="C565" s="256" t="s">
        <v>671</v>
      </c>
      <c r="D565" s="249"/>
      <c r="E565" s="250">
        <v>5.8</v>
      </c>
      <c r="F565" s="222"/>
      <c r="G565" s="222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  <c r="Y565" s="212"/>
      <c r="Z565" s="212"/>
      <c r="AA565" s="212"/>
      <c r="AB565" s="212"/>
      <c r="AC565" s="212"/>
      <c r="AD565" s="212"/>
      <c r="AE565" s="212"/>
      <c r="AF565" s="212"/>
      <c r="AG565" s="212" t="s">
        <v>184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19"/>
      <c r="B566" s="220"/>
      <c r="C566" s="245"/>
      <c r="D566" s="240"/>
      <c r="E566" s="240"/>
      <c r="F566" s="240"/>
      <c r="G566" s="240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  <c r="Y566" s="212"/>
      <c r="Z566" s="212"/>
      <c r="AA566" s="212"/>
      <c r="AB566" s="212"/>
      <c r="AC566" s="212"/>
      <c r="AD566" s="212"/>
      <c r="AE566" s="212"/>
      <c r="AF566" s="212"/>
      <c r="AG566" s="212" t="s">
        <v>170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31">
        <v>150</v>
      </c>
      <c r="B567" s="232" t="s">
        <v>672</v>
      </c>
      <c r="C567" s="243" t="s">
        <v>673</v>
      </c>
      <c r="D567" s="233" t="s">
        <v>222</v>
      </c>
      <c r="E567" s="234">
        <v>23.625</v>
      </c>
      <c r="F567" s="235"/>
      <c r="G567" s="236">
        <f>ROUND(E567*F567,2)</f>
        <v>0</v>
      </c>
      <c r="H567" s="235"/>
      <c r="I567" s="236">
        <f>ROUND(E567*H567,2)</f>
        <v>0</v>
      </c>
      <c r="J567" s="235"/>
      <c r="K567" s="236">
        <f>ROUND(E567*J567,2)</f>
        <v>0</v>
      </c>
      <c r="L567" s="236">
        <v>21</v>
      </c>
      <c r="M567" s="236">
        <f>G567*(1+L567/100)</f>
        <v>0</v>
      </c>
      <c r="N567" s="236">
        <v>0</v>
      </c>
      <c r="O567" s="236">
        <f>ROUND(E567*N567,2)</f>
        <v>0</v>
      </c>
      <c r="P567" s="236">
        <v>2.5000000000000001E-2</v>
      </c>
      <c r="Q567" s="236">
        <f>ROUND(E567*P567,2)</f>
        <v>0.59</v>
      </c>
      <c r="R567" s="236" t="s">
        <v>668</v>
      </c>
      <c r="S567" s="236" t="s">
        <v>164</v>
      </c>
      <c r="T567" s="237" t="s">
        <v>178</v>
      </c>
      <c r="U567" s="222">
        <v>0.2</v>
      </c>
      <c r="V567" s="222">
        <f>ROUND(E567*U567,2)</f>
        <v>4.7300000000000004</v>
      </c>
      <c r="W567" s="222"/>
      <c r="X567" s="222" t="s">
        <v>179</v>
      </c>
      <c r="Y567" s="212"/>
      <c r="Z567" s="212"/>
      <c r="AA567" s="212"/>
      <c r="AB567" s="212"/>
      <c r="AC567" s="212"/>
      <c r="AD567" s="212"/>
      <c r="AE567" s="212"/>
      <c r="AF567" s="212"/>
      <c r="AG567" s="212" t="s">
        <v>180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19"/>
      <c r="B568" s="220"/>
      <c r="C568" s="256" t="s">
        <v>674</v>
      </c>
      <c r="D568" s="249"/>
      <c r="E568" s="250">
        <v>23.625</v>
      </c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  <c r="Y568" s="212"/>
      <c r="Z568" s="212"/>
      <c r="AA568" s="212"/>
      <c r="AB568" s="212"/>
      <c r="AC568" s="212"/>
      <c r="AD568" s="212"/>
      <c r="AE568" s="212"/>
      <c r="AF568" s="212"/>
      <c r="AG568" s="212" t="s">
        <v>184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19"/>
      <c r="B569" s="220"/>
      <c r="C569" s="245"/>
      <c r="D569" s="240"/>
      <c r="E569" s="240"/>
      <c r="F569" s="240"/>
      <c r="G569" s="240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  <c r="Y569" s="212"/>
      <c r="Z569" s="212"/>
      <c r="AA569" s="212"/>
      <c r="AB569" s="212"/>
      <c r="AC569" s="212"/>
      <c r="AD569" s="212"/>
      <c r="AE569" s="212"/>
      <c r="AF569" s="212"/>
      <c r="AG569" s="212" t="s">
        <v>170</v>
      </c>
      <c r="AH569" s="212"/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1" x14ac:dyDescent="0.2">
      <c r="A570" s="231">
        <v>151</v>
      </c>
      <c r="B570" s="232" t="s">
        <v>675</v>
      </c>
      <c r="C570" s="243" t="s">
        <v>676</v>
      </c>
      <c r="D570" s="233" t="s">
        <v>222</v>
      </c>
      <c r="E570" s="234">
        <v>54.253</v>
      </c>
      <c r="F570" s="235"/>
      <c r="G570" s="236">
        <f>ROUND(E570*F570,2)</f>
        <v>0</v>
      </c>
      <c r="H570" s="235"/>
      <c r="I570" s="236">
        <f>ROUND(E570*H570,2)</f>
        <v>0</v>
      </c>
      <c r="J570" s="235"/>
      <c r="K570" s="236">
        <f>ROUND(E570*J570,2)</f>
        <v>0</v>
      </c>
      <c r="L570" s="236">
        <v>21</v>
      </c>
      <c r="M570" s="236">
        <f>G570*(1+L570/100)</f>
        <v>0</v>
      </c>
      <c r="N570" s="236">
        <v>1.0000000000000001E-5</v>
      </c>
      <c r="O570" s="236">
        <f>ROUND(E570*N570,2)</f>
        <v>0</v>
      </c>
      <c r="P570" s="236">
        <v>0</v>
      </c>
      <c r="Q570" s="236">
        <f>ROUND(E570*P570,2)</f>
        <v>0</v>
      </c>
      <c r="R570" s="236" t="s">
        <v>668</v>
      </c>
      <c r="S570" s="236" t="s">
        <v>164</v>
      </c>
      <c r="T570" s="237" t="s">
        <v>178</v>
      </c>
      <c r="U570" s="222">
        <v>0.34</v>
      </c>
      <c r="V570" s="222">
        <f>ROUND(E570*U570,2)</f>
        <v>18.45</v>
      </c>
      <c r="W570" s="222"/>
      <c r="X570" s="222" t="s">
        <v>179</v>
      </c>
      <c r="Y570" s="212"/>
      <c r="Z570" s="212"/>
      <c r="AA570" s="212"/>
      <c r="AB570" s="212"/>
      <c r="AC570" s="212"/>
      <c r="AD570" s="212"/>
      <c r="AE570" s="212"/>
      <c r="AF570" s="212"/>
      <c r="AG570" s="212" t="s">
        <v>180</v>
      </c>
      <c r="AH570" s="212"/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ht="22.5" outlineLevel="1" x14ac:dyDescent="0.2">
      <c r="A571" s="219"/>
      <c r="B571" s="220"/>
      <c r="C571" s="256" t="s">
        <v>677</v>
      </c>
      <c r="D571" s="249"/>
      <c r="E571" s="250">
        <v>16.431999999999999</v>
      </c>
      <c r="F571" s="222"/>
      <c r="G571" s="222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  <c r="Y571" s="212"/>
      <c r="Z571" s="212"/>
      <c r="AA571" s="212"/>
      <c r="AB571" s="212"/>
      <c r="AC571" s="212"/>
      <c r="AD571" s="212"/>
      <c r="AE571" s="212"/>
      <c r="AF571" s="212"/>
      <c r="AG571" s="212" t="s">
        <v>184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">
      <c r="A572" s="219"/>
      <c r="B572" s="220"/>
      <c r="C572" s="256" t="s">
        <v>678</v>
      </c>
      <c r="D572" s="249"/>
      <c r="E572" s="250">
        <v>2.16</v>
      </c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  <c r="Y572" s="212"/>
      <c r="Z572" s="212"/>
      <c r="AA572" s="212"/>
      <c r="AB572" s="212"/>
      <c r="AC572" s="212"/>
      <c r="AD572" s="212"/>
      <c r="AE572" s="212"/>
      <c r="AF572" s="212"/>
      <c r="AG572" s="212" t="s">
        <v>184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">
      <c r="A573" s="219"/>
      <c r="B573" s="220"/>
      <c r="C573" s="256" t="s">
        <v>603</v>
      </c>
      <c r="D573" s="249"/>
      <c r="E573" s="250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2"/>
      <c r="U573" s="222"/>
      <c r="V573" s="222"/>
      <c r="W573" s="222"/>
      <c r="X573" s="222"/>
      <c r="Y573" s="212"/>
      <c r="Z573" s="212"/>
      <c r="AA573" s="212"/>
      <c r="AB573" s="212"/>
      <c r="AC573" s="212"/>
      <c r="AD573" s="212"/>
      <c r="AE573" s="212"/>
      <c r="AF573" s="212"/>
      <c r="AG573" s="212" t="s">
        <v>184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19"/>
      <c r="B574" s="220"/>
      <c r="C574" s="256" t="s">
        <v>550</v>
      </c>
      <c r="D574" s="249"/>
      <c r="E574" s="250">
        <v>11.52</v>
      </c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  <c r="Y574" s="212"/>
      <c r="Z574" s="212"/>
      <c r="AA574" s="212"/>
      <c r="AB574" s="212"/>
      <c r="AC574" s="212"/>
      <c r="AD574" s="212"/>
      <c r="AE574" s="212"/>
      <c r="AF574" s="212"/>
      <c r="AG574" s="212" t="s">
        <v>184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1" x14ac:dyDescent="0.2">
      <c r="A575" s="219"/>
      <c r="B575" s="220"/>
      <c r="C575" s="256" t="s">
        <v>679</v>
      </c>
      <c r="D575" s="249"/>
      <c r="E575" s="250">
        <v>24.140999999999998</v>
      </c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  <c r="Y575" s="212"/>
      <c r="Z575" s="212"/>
      <c r="AA575" s="212"/>
      <c r="AB575" s="212"/>
      <c r="AC575" s="212"/>
      <c r="AD575" s="212"/>
      <c r="AE575" s="212"/>
      <c r="AF575" s="212"/>
      <c r="AG575" s="212" t="s">
        <v>184</v>
      </c>
      <c r="AH575" s="212">
        <v>0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1" x14ac:dyDescent="0.2">
      <c r="A576" s="219"/>
      <c r="B576" s="220"/>
      <c r="C576" s="245"/>
      <c r="D576" s="240"/>
      <c r="E576" s="240"/>
      <c r="F576" s="240"/>
      <c r="G576" s="240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  <c r="Y576" s="212"/>
      <c r="Z576" s="212"/>
      <c r="AA576" s="212"/>
      <c r="AB576" s="212"/>
      <c r="AC576" s="212"/>
      <c r="AD576" s="212"/>
      <c r="AE576" s="212"/>
      <c r="AF576" s="212"/>
      <c r="AG576" s="212" t="s">
        <v>170</v>
      </c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1" x14ac:dyDescent="0.2">
      <c r="A577" s="219">
        <v>152</v>
      </c>
      <c r="B577" s="220" t="s">
        <v>680</v>
      </c>
      <c r="C577" s="257" t="s">
        <v>681</v>
      </c>
      <c r="D577" s="221" t="s">
        <v>0</v>
      </c>
      <c r="E577" s="239"/>
      <c r="F577" s="223"/>
      <c r="G577" s="222">
        <f>ROUND(E577*F577,2)</f>
        <v>0</v>
      </c>
      <c r="H577" s="223"/>
      <c r="I577" s="222">
        <f>ROUND(E577*H577,2)</f>
        <v>0</v>
      </c>
      <c r="J577" s="223"/>
      <c r="K577" s="222">
        <f>ROUND(E577*J577,2)</f>
        <v>0</v>
      </c>
      <c r="L577" s="222">
        <v>21</v>
      </c>
      <c r="M577" s="222">
        <f>G577*(1+L577/100)</f>
        <v>0</v>
      </c>
      <c r="N577" s="222">
        <v>0</v>
      </c>
      <c r="O577" s="222">
        <f>ROUND(E577*N577,2)</f>
        <v>0</v>
      </c>
      <c r="P577" s="222">
        <v>0</v>
      </c>
      <c r="Q577" s="222">
        <f>ROUND(E577*P577,2)</f>
        <v>0</v>
      </c>
      <c r="R577" s="222" t="s">
        <v>668</v>
      </c>
      <c r="S577" s="222" t="s">
        <v>164</v>
      </c>
      <c r="T577" s="222" t="s">
        <v>178</v>
      </c>
      <c r="U577" s="222">
        <v>0</v>
      </c>
      <c r="V577" s="222">
        <f>ROUND(E577*U577,2)</f>
        <v>0</v>
      </c>
      <c r="W577" s="222"/>
      <c r="X577" s="222" t="s">
        <v>382</v>
      </c>
      <c r="Y577" s="212"/>
      <c r="Z577" s="212"/>
      <c r="AA577" s="212"/>
      <c r="AB577" s="212"/>
      <c r="AC577" s="212"/>
      <c r="AD577" s="212"/>
      <c r="AE577" s="212"/>
      <c r="AF577" s="212"/>
      <c r="AG577" s="212" t="s">
        <v>383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1" x14ac:dyDescent="0.2">
      <c r="A578" s="219"/>
      <c r="B578" s="220"/>
      <c r="C578" s="258" t="s">
        <v>559</v>
      </c>
      <c r="D578" s="253"/>
      <c r="E578" s="253"/>
      <c r="F578" s="253"/>
      <c r="G578" s="253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  <c r="Y578" s="212"/>
      <c r="Z578" s="212"/>
      <c r="AA578" s="212"/>
      <c r="AB578" s="212"/>
      <c r="AC578" s="212"/>
      <c r="AD578" s="212"/>
      <c r="AE578" s="212"/>
      <c r="AF578" s="212"/>
      <c r="AG578" s="212" t="s">
        <v>182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1" x14ac:dyDescent="0.2">
      <c r="A579" s="219"/>
      <c r="B579" s="220"/>
      <c r="C579" s="245"/>
      <c r="D579" s="240"/>
      <c r="E579" s="240"/>
      <c r="F579" s="240"/>
      <c r="G579" s="240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2"/>
      <c r="U579" s="222"/>
      <c r="V579" s="222"/>
      <c r="W579" s="222"/>
      <c r="X579" s="222"/>
      <c r="Y579" s="212"/>
      <c r="Z579" s="212"/>
      <c r="AA579" s="212"/>
      <c r="AB579" s="212"/>
      <c r="AC579" s="212"/>
      <c r="AD579" s="212"/>
      <c r="AE579" s="212"/>
      <c r="AF579" s="212"/>
      <c r="AG579" s="212" t="s">
        <v>170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x14ac:dyDescent="0.2">
      <c r="A580" s="225" t="s">
        <v>159</v>
      </c>
      <c r="B580" s="226" t="s">
        <v>112</v>
      </c>
      <c r="C580" s="242" t="s">
        <v>113</v>
      </c>
      <c r="D580" s="227"/>
      <c r="E580" s="228"/>
      <c r="F580" s="229"/>
      <c r="G580" s="229">
        <f>SUMIF(AG581:AG593,"&lt;&gt;NOR",G581:G593)</f>
        <v>0</v>
      </c>
      <c r="H580" s="229"/>
      <c r="I580" s="229">
        <f>SUM(I581:I593)</f>
        <v>0</v>
      </c>
      <c r="J580" s="229"/>
      <c r="K580" s="229">
        <f>SUM(K581:K593)</f>
        <v>0</v>
      </c>
      <c r="L580" s="229"/>
      <c r="M580" s="229">
        <f>SUM(M581:M593)</f>
        <v>0</v>
      </c>
      <c r="N580" s="229"/>
      <c r="O580" s="229">
        <f>SUM(O581:O593)</f>
        <v>0</v>
      </c>
      <c r="P580" s="229"/>
      <c r="Q580" s="229">
        <f>SUM(Q581:Q593)</f>
        <v>0.03</v>
      </c>
      <c r="R580" s="229"/>
      <c r="S580" s="229"/>
      <c r="T580" s="230"/>
      <c r="U580" s="224"/>
      <c r="V580" s="224">
        <f>SUM(V581:V593)</f>
        <v>3.6899999999999995</v>
      </c>
      <c r="W580" s="224"/>
      <c r="X580" s="224"/>
      <c r="AG580" t="s">
        <v>160</v>
      </c>
    </row>
    <row r="581" spans="1:60" ht="22.5" outlineLevel="1" x14ac:dyDescent="0.2">
      <c r="A581" s="231">
        <v>153</v>
      </c>
      <c r="B581" s="232" t="s">
        <v>682</v>
      </c>
      <c r="C581" s="243" t="s">
        <v>683</v>
      </c>
      <c r="D581" s="233" t="s">
        <v>222</v>
      </c>
      <c r="E581" s="234">
        <v>31.225000000000001</v>
      </c>
      <c r="F581" s="235"/>
      <c r="G581" s="236">
        <f>ROUND(E581*F581,2)</f>
        <v>0</v>
      </c>
      <c r="H581" s="235"/>
      <c r="I581" s="236">
        <f>ROUND(E581*H581,2)</f>
        <v>0</v>
      </c>
      <c r="J581" s="235"/>
      <c r="K581" s="236">
        <f>ROUND(E581*J581,2)</f>
        <v>0</v>
      </c>
      <c r="L581" s="236">
        <v>21</v>
      </c>
      <c r="M581" s="236">
        <f>G581*(1+L581/100)</f>
        <v>0</v>
      </c>
      <c r="N581" s="236">
        <v>0</v>
      </c>
      <c r="O581" s="236">
        <f>ROUND(E581*N581,2)</f>
        <v>0</v>
      </c>
      <c r="P581" s="236">
        <v>1E-3</v>
      </c>
      <c r="Q581" s="236">
        <f>ROUND(E581*P581,2)</f>
        <v>0.03</v>
      </c>
      <c r="R581" s="236" t="s">
        <v>668</v>
      </c>
      <c r="S581" s="236" t="s">
        <v>164</v>
      </c>
      <c r="T581" s="237" t="s">
        <v>178</v>
      </c>
      <c r="U581" s="222">
        <v>0.105</v>
      </c>
      <c r="V581" s="222">
        <f>ROUND(E581*U581,2)</f>
        <v>3.28</v>
      </c>
      <c r="W581" s="222"/>
      <c r="X581" s="222" t="s">
        <v>179</v>
      </c>
      <c r="Y581" s="212"/>
      <c r="Z581" s="212"/>
      <c r="AA581" s="212"/>
      <c r="AB581" s="212"/>
      <c r="AC581" s="212"/>
      <c r="AD581" s="212"/>
      <c r="AE581" s="212"/>
      <c r="AF581" s="212"/>
      <c r="AG581" s="212" t="s">
        <v>180</v>
      </c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19"/>
      <c r="B582" s="220"/>
      <c r="C582" s="256" t="s">
        <v>674</v>
      </c>
      <c r="D582" s="249"/>
      <c r="E582" s="250">
        <v>23.625</v>
      </c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2"/>
      <c r="U582" s="222"/>
      <c r="V582" s="222"/>
      <c r="W582" s="222"/>
      <c r="X582" s="222"/>
      <c r="Y582" s="212"/>
      <c r="Z582" s="212"/>
      <c r="AA582" s="212"/>
      <c r="AB582" s="212"/>
      <c r="AC582" s="212"/>
      <c r="AD582" s="212"/>
      <c r="AE582" s="212"/>
      <c r="AF582" s="212"/>
      <c r="AG582" s="212" t="s">
        <v>184</v>
      </c>
      <c r="AH582" s="212">
        <v>0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1" x14ac:dyDescent="0.2">
      <c r="A583" s="219"/>
      <c r="B583" s="220"/>
      <c r="C583" s="256" t="s">
        <v>684</v>
      </c>
      <c r="D583" s="249"/>
      <c r="E583" s="250">
        <v>7.6</v>
      </c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12"/>
      <c r="Z583" s="212"/>
      <c r="AA583" s="212"/>
      <c r="AB583" s="212"/>
      <c r="AC583" s="212"/>
      <c r="AD583" s="212"/>
      <c r="AE583" s="212"/>
      <c r="AF583" s="212"/>
      <c r="AG583" s="212" t="s">
        <v>184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1" x14ac:dyDescent="0.2">
      <c r="A584" s="219"/>
      <c r="B584" s="220"/>
      <c r="C584" s="245"/>
      <c r="D584" s="240"/>
      <c r="E584" s="240"/>
      <c r="F584" s="240"/>
      <c r="G584" s="240"/>
      <c r="H584" s="222"/>
      <c r="I584" s="222"/>
      <c r="J584" s="222"/>
      <c r="K584" s="222"/>
      <c r="L584" s="222"/>
      <c r="M584" s="222"/>
      <c r="N584" s="222"/>
      <c r="O584" s="222"/>
      <c r="P584" s="222"/>
      <c r="Q584" s="222"/>
      <c r="R584" s="222"/>
      <c r="S584" s="222"/>
      <c r="T584" s="222"/>
      <c r="U584" s="222"/>
      <c r="V584" s="222"/>
      <c r="W584" s="222"/>
      <c r="X584" s="222"/>
      <c r="Y584" s="212"/>
      <c r="Z584" s="212"/>
      <c r="AA584" s="212"/>
      <c r="AB584" s="212"/>
      <c r="AC584" s="212"/>
      <c r="AD584" s="212"/>
      <c r="AE584" s="212"/>
      <c r="AF584" s="212"/>
      <c r="AG584" s="212" t="s">
        <v>170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ht="22.5" outlineLevel="1" x14ac:dyDescent="0.2">
      <c r="A585" s="231">
        <v>154</v>
      </c>
      <c r="B585" s="232" t="s">
        <v>685</v>
      </c>
      <c r="C585" s="243" t="s">
        <v>686</v>
      </c>
      <c r="D585" s="233" t="s">
        <v>222</v>
      </c>
      <c r="E585" s="234">
        <v>0.24</v>
      </c>
      <c r="F585" s="235"/>
      <c r="G585" s="236">
        <f>ROUND(E585*F585,2)</f>
        <v>0</v>
      </c>
      <c r="H585" s="235"/>
      <c r="I585" s="236">
        <f>ROUND(E585*H585,2)</f>
        <v>0</v>
      </c>
      <c r="J585" s="235"/>
      <c r="K585" s="236">
        <f>ROUND(E585*J585,2)</f>
        <v>0</v>
      </c>
      <c r="L585" s="236">
        <v>21</v>
      </c>
      <c r="M585" s="236">
        <f>G585*(1+L585/100)</f>
        <v>0</v>
      </c>
      <c r="N585" s="236">
        <v>1.7999999999999999E-2</v>
      </c>
      <c r="O585" s="236">
        <f>ROUND(E585*N585,2)</f>
        <v>0</v>
      </c>
      <c r="P585" s="236">
        <v>0</v>
      </c>
      <c r="Q585" s="236">
        <f>ROUND(E585*P585,2)</f>
        <v>0</v>
      </c>
      <c r="R585" s="236" t="s">
        <v>668</v>
      </c>
      <c r="S585" s="236" t="s">
        <v>164</v>
      </c>
      <c r="T585" s="237" t="s">
        <v>178</v>
      </c>
      <c r="U585" s="222">
        <v>0.05</v>
      </c>
      <c r="V585" s="222">
        <f>ROUND(E585*U585,2)</f>
        <v>0.01</v>
      </c>
      <c r="W585" s="222"/>
      <c r="X585" s="222" t="s">
        <v>179</v>
      </c>
      <c r="Y585" s="212"/>
      <c r="Z585" s="212"/>
      <c r="AA585" s="212"/>
      <c r="AB585" s="212"/>
      <c r="AC585" s="212"/>
      <c r="AD585" s="212"/>
      <c r="AE585" s="212"/>
      <c r="AF585" s="212"/>
      <c r="AG585" s="212" t="s">
        <v>180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1" x14ac:dyDescent="0.2">
      <c r="A586" s="219"/>
      <c r="B586" s="220"/>
      <c r="C586" s="256" t="s">
        <v>687</v>
      </c>
      <c r="D586" s="249"/>
      <c r="E586" s="250">
        <v>0.24</v>
      </c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  <c r="Y586" s="212"/>
      <c r="Z586" s="212"/>
      <c r="AA586" s="212"/>
      <c r="AB586" s="212"/>
      <c r="AC586" s="212"/>
      <c r="AD586" s="212"/>
      <c r="AE586" s="212"/>
      <c r="AF586" s="212"/>
      <c r="AG586" s="212" t="s">
        <v>184</v>
      </c>
      <c r="AH586" s="212">
        <v>0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1" x14ac:dyDescent="0.2">
      <c r="A587" s="219"/>
      <c r="B587" s="220"/>
      <c r="C587" s="245"/>
      <c r="D587" s="240"/>
      <c r="E587" s="240"/>
      <c r="F587" s="240"/>
      <c r="G587" s="240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2"/>
      <c r="U587" s="222"/>
      <c r="V587" s="222"/>
      <c r="W587" s="222"/>
      <c r="X587" s="222"/>
      <c r="Y587" s="212"/>
      <c r="Z587" s="212"/>
      <c r="AA587" s="212"/>
      <c r="AB587" s="212"/>
      <c r="AC587" s="212"/>
      <c r="AD587" s="212"/>
      <c r="AE587" s="212"/>
      <c r="AF587" s="212"/>
      <c r="AG587" s="212" t="s">
        <v>170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">
      <c r="A588" s="231">
        <v>155</v>
      </c>
      <c r="B588" s="232" t="s">
        <v>688</v>
      </c>
      <c r="C588" s="243" t="s">
        <v>689</v>
      </c>
      <c r="D588" s="233" t="s">
        <v>690</v>
      </c>
      <c r="E588" s="234">
        <v>2</v>
      </c>
      <c r="F588" s="235"/>
      <c r="G588" s="236">
        <f>ROUND(E588*F588,2)</f>
        <v>0</v>
      </c>
      <c r="H588" s="235"/>
      <c r="I588" s="236">
        <f>ROUND(E588*H588,2)</f>
        <v>0</v>
      </c>
      <c r="J588" s="235"/>
      <c r="K588" s="236">
        <f>ROUND(E588*J588,2)</f>
        <v>0</v>
      </c>
      <c r="L588" s="236">
        <v>21</v>
      </c>
      <c r="M588" s="236">
        <f>G588*(1+L588/100)</f>
        <v>0</v>
      </c>
      <c r="N588" s="236">
        <v>5.2999999999999998E-4</v>
      </c>
      <c r="O588" s="236">
        <f>ROUND(E588*N588,2)</f>
        <v>0</v>
      </c>
      <c r="P588" s="236">
        <v>0</v>
      </c>
      <c r="Q588" s="236">
        <f>ROUND(E588*P588,2)</f>
        <v>0</v>
      </c>
      <c r="R588" s="236" t="s">
        <v>668</v>
      </c>
      <c r="S588" s="236" t="s">
        <v>164</v>
      </c>
      <c r="T588" s="237" t="s">
        <v>178</v>
      </c>
      <c r="U588" s="222">
        <v>0.2</v>
      </c>
      <c r="V588" s="222">
        <f>ROUND(E588*U588,2)</f>
        <v>0.4</v>
      </c>
      <c r="W588" s="222"/>
      <c r="X588" s="222" t="s">
        <v>179</v>
      </c>
      <c r="Y588" s="212"/>
      <c r="Z588" s="212"/>
      <c r="AA588" s="212"/>
      <c r="AB588" s="212"/>
      <c r="AC588" s="212"/>
      <c r="AD588" s="212"/>
      <c r="AE588" s="212"/>
      <c r="AF588" s="212"/>
      <c r="AG588" s="212" t="s">
        <v>180</v>
      </c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1" x14ac:dyDescent="0.2">
      <c r="A589" s="219"/>
      <c r="B589" s="220"/>
      <c r="C589" s="256" t="s">
        <v>370</v>
      </c>
      <c r="D589" s="249"/>
      <c r="E589" s="250">
        <v>2</v>
      </c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  <c r="Y589" s="212"/>
      <c r="Z589" s="212"/>
      <c r="AA589" s="212"/>
      <c r="AB589" s="212"/>
      <c r="AC589" s="212"/>
      <c r="AD589" s="212"/>
      <c r="AE589" s="212"/>
      <c r="AF589" s="212"/>
      <c r="AG589" s="212" t="s">
        <v>184</v>
      </c>
      <c r="AH589" s="212">
        <v>0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1" x14ac:dyDescent="0.2">
      <c r="A590" s="219"/>
      <c r="B590" s="220"/>
      <c r="C590" s="245"/>
      <c r="D590" s="240"/>
      <c r="E590" s="240"/>
      <c r="F590" s="240"/>
      <c r="G590" s="240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  <c r="Y590" s="212"/>
      <c r="Z590" s="212"/>
      <c r="AA590" s="212"/>
      <c r="AB590" s="212"/>
      <c r="AC590" s="212"/>
      <c r="AD590" s="212"/>
      <c r="AE590" s="212"/>
      <c r="AF590" s="212"/>
      <c r="AG590" s="212" t="s">
        <v>170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1" x14ac:dyDescent="0.2">
      <c r="A591" s="219">
        <v>156</v>
      </c>
      <c r="B591" s="220" t="s">
        <v>691</v>
      </c>
      <c r="C591" s="257" t="s">
        <v>692</v>
      </c>
      <c r="D591" s="221" t="s">
        <v>0</v>
      </c>
      <c r="E591" s="239"/>
      <c r="F591" s="223"/>
      <c r="G591" s="222">
        <f>ROUND(E591*F591,2)</f>
        <v>0</v>
      </c>
      <c r="H591" s="223"/>
      <c r="I591" s="222">
        <f>ROUND(E591*H591,2)</f>
        <v>0</v>
      </c>
      <c r="J591" s="223"/>
      <c r="K591" s="222">
        <f>ROUND(E591*J591,2)</f>
        <v>0</v>
      </c>
      <c r="L591" s="222">
        <v>21</v>
      </c>
      <c r="M591" s="222">
        <f>G591*(1+L591/100)</f>
        <v>0</v>
      </c>
      <c r="N591" s="222">
        <v>0</v>
      </c>
      <c r="O591" s="222">
        <f>ROUND(E591*N591,2)</f>
        <v>0</v>
      </c>
      <c r="P591" s="222">
        <v>0</v>
      </c>
      <c r="Q591" s="222">
        <f>ROUND(E591*P591,2)</f>
        <v>0</v>
      </c>
      <c r="R591" s="222" t="s">
        <v>668</v>
      </c>
      <c r="S591" s="222" t="s">
        <v>164</v>
      </c>
      <c r="T591" s="222" t="s">
        <v>178</v>
      </c>
      <c r="U591" s="222">
        <v>0</v>
      </c>
      <c r="V591" s="222">
        <f>ROUND(E591*U591,2)</f>
        <v>0</v>
      </c>
      <c r="W591" s="222"/>
      <c r="X591" s="222" t="s">
        <v>382</v>
      </c>
      <c r="Y591" s="212"/>
      <c r="Z591" s="212"/>
      <c r="AA591" s="212"/>
      <c r="AB591" s="212"/>
      <c r="AC591" s="212"/>
      <c r="AD591" s="212"/>
      <c r="AE591" s="212"/>
      <c r="AF591" s="212"/>
      <c r="AG591" s="212" t="s">
        <v>383</v>
      </c>
      <c r="AH591" s="212"/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1" x14ac:dyDescent="0.2">
      <c r="A592" s="219"/>
      <c r="B592" s="220"/>
      <c r="C592" s="258" t="s">
        <v>440</v>
      </c>
      <c r="D592" s="253"/>
      <c r="E592" s="253"/>
      <c r="F592" s="253"/>
      <c r="G592" s="253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2"/>
      <c r="U592" s="222"/>
      <c r="V592" s="222"/>
      <c r="W592" s="222"/>
      <c r="X592" s="222"/>
      <c r="Y592" s="212"/>
      <c r="Z592" s="212"/>
      <c r="AA592" s="212"/>
      <c r="AB592" s="212"/>
      <c r="AC592" s="212"/>
      <c r="AD592" s="212"/>
      <c r="AE592" s="212"/>
      <c r="AF592" s="212"/>
      <c r="AG592" s="212" t="s">
        <v>182</v>
      </c>
      <c r="AH592" s="212"/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1" x14ac:dyDescent="0.2">
      <c r="A593" s="219"/>
      <c r="B593" s="220"/>
      <c r="C593" s="245"/>
      <c r="D593" s="240"/>
      <c r="E593" s="240"/>
      <c r="F593" s="240"/>
      <c r="G593" s="240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  <c r="Y593" s="212"/>
      <c r="Z593" s="212"/>
      <c r="AA593" s="212"/>
      <c r="AB593" s="212"/>
      <c r="AC593" s="212"/>
      <c r="AD593" s="212"/>
      <c r="AE593" s="212"/>
      <c r="AF593" s="212"/>
      <c r="AG593" s="212" t="s">
        <v>170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x14ac:dyDescent="0.2">
      <c r="A594" s="225" t="s">
        <v>159</v>
      </c>
      <c r="B594" s="226" t="s">
        <v>114</v>
      </c>
      <c r="C594" s="242" t="s">
        <v>115</v>
      </c>
      <c r="D594" s="227"/>
      <c r="E594" s="228"/>
      <c r="F594" s="229"/>
      <c r="G594" s="229">
        <f>SUMIF(AG595:AG638,"&lt;&gt;NOR",G595:G638)</f>
        <v>0</v>
      </c>
      <c r="H594" s="229"/>
      <c r="I594" s="229">
        <f>SUM(I595:I638)</f>
        <v>0</v>
      </c>
      <c r="J594" s="229"/>
      <c r="K594" s="229">
        <f>SUM(K595:K638)</f>
        <v>0</v>
      </c>
      <c r="L594" s="229"/>
      <c r="M594" s="229">
        <f>SUM(M595:M638)</f>
        <v>0</v>
      </c>
      <c r="N594" s="229"/>
      <c r="O594" s="229">
        <f>SUM(O595:O638)</f>
        <v>1.3399999999999999</v>
      </c>
      <c r="P594" s="229"/>
      <c r="Q594" s="229">
        <f>SUM(Q595:Q638)</f>
        <v>0</v>
      </c>
      <c r="R594" s="229"/>
      <c r="S594" s="229"/>
      <c r="T594" s="230"/>
      <c r="U594" s="224"/>
      <c r="V594" s="224">
        <f>SUM(V595:V638)</f>
        <v>103.17</v>
      </c>
      <c r="W594" s="224"/>
      <c r="X594" s="224"/>
      <c r="AG594" t="s">
        <v>160</v>
      </c>
    </row>
    <row r="595" spans="1:60" outlineLevel="1" x14ac:dyDescent="0.2">
      <c r="A595" s="231">
        <v>157</v>
      </c>
      <c r="B595" s="232" t="s">
        <v>693</v>
      </c>
      <c r="C595" s="243" t="s">
        <v>694</v>
      </c>
      <c r="D595" s="233" t="s">
        <v>222</v>
      </c>
      <c r="E595" s="234">
        <v>73.599999999999994</v>
      </c>
      <c r="F595" s="235"/>
      <c r="G595" s="236">
        <f>ROUND(E595*F595,2)</f>
        <v>0</v>
      </c>
      <c r="H595" s="235"/>
      <c r="I595" s="236">
        <f>ROUND(E595*H595,2)</f>
        <v>0</v>
      </c>
      <c r="J595" s="235"/>
      <c r="K595" s="236">
        <f>ROUND(E595*J595,2)</f>
        <v>0</v>
      </c>
      <c r="L595" s="236">
        <v>21</v>
      </c>
      <c r="M595" s="236">
        <f>G595*(1+L595/100)</f>
        <v>0</v>
      </c>
      <c r="N595" s="236">
        <v>1.6000000000000001E-4</v>
      </c>
      <c r="O595" s="236">
        <f>ROUND(E595*N595,2)</f>
        <v>0.01</v>
      </c>
      <c r="P595" s="236">
        <v>0</v>
      </c>
      <c r="Q595" s="236">
        <f>ROUND(E595*P595,2)</f>
        <v>0</v>
      </c>
      <c r="R595" s="236" t="s">
        <v>637</v>
      </c>
      <c r="S595" s="236" t="s">
        <v>164</v>
      </c>
      <c r="T595" s="237" t="s">
        <v>178</v>
      </c>
      <c r="U595" s="222">
        <v>0.05</v>
      </c>
      <c r="V595" s="222">
        <f>ROUND(E595*U595,2)</f>
        <v>3.68</v>
      </c>
      <c r="W595" s="222"/>
      <c r="X595" s="222" t="s">
        <v>179</v>
      </c>
      <c r="Y595" s="212"/>
      <c r="Z595" s="212"/>
      <c r="AA595" s="212"/>
      <c r="AB595" s="212"/>
      <c r="AC595" s="212"/>
      <c r="AD595" s="212"/>
      <c r="AE595" s="212"/>
      <c r="AF595" s="212"/>
      <c r="AG595" s="212" t="s">
        <v>180</v>
      </c>
      <c r="AH595" s="212"/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19"/>
      <c r="B596" s="220"/>
      <c r="C596" s="244" t="s">
        <v>695</v>
      </c>
      <c r="D596" s="238"/>
      <c r="E596" s="238"/>
      <c r="F596" s="238"/>
      <c r="G596" s="238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  <c r="Y596" s="212"/>
      <c r="Z596" s="212"/>
      <c r="AA596" s="212"/>
      <c r="AB596" s="212"/>
      <c r="AC596" s="212"/>
      <c r="AD596" s="212"/>
      <c r="AE596" s="212"/>
      <c r="AF596" s="212"/>
      <c r="AG596" s="212" t="s">
        <v>169</v>
      </c>
      <c r="AH596" s="212"/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1" x14ac:dyDescent="0.2">
      <c r="A597" s="219"/>
      <c r="B597" s="220"/>
      <c r="C597" s="256" t="s">
        <v>696</v>
      </c>
      <c r="D597" s="249"/>
      <c r="E597" s="250">
        <v>12.8</v>
      </c>
      <c r="F597" s="222"/>
      <c r="G597" s="222"/>
      <c r="H597" s="222"/>
      <c r="I597" s="222"/>
      <c r="J597" s="222"/>
      <c r="K597" s="222"/>
      <c r="L597" s="222"/>
      <c r="M597" s="222"/>
      <c r="N597" s="222"/>
      <c r="O597" s="222"/>
      <c r="P597" s="222"/>
      <c r="Q597" s="222"/>
      <c r="R597" s="222"/>
      <c r="S597" s="222"/>
      <c r="T597" s="222"/>
      <c r="U597" s="222"/>
      <c r="V597" s="222"/>
      <c r="W597" s="222"/>
      <c r="X597" s="222"/>
      <c r="Y597" s="212"/>
      <c r="Z597" s="212"/>
      <c r="AA597" s="212"/>
      <c r="AB597" s="212"/>
      <c r="AC597" s="212"/>
      <c r="AD597" s="212"/>
      <c r="AE597" s="212"/>
      <c r="AF597" s="212"/>
      <c r="AG597" s="212" t="s">
        <v>184</v>
      </c>
      <c r="AH597" s="212">
        <v>0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">
      <c r="A598" s="219"/>
      <c r="B598" s="220"/>
      <c r="C598" s="256" t="s">
        <v>697</v>
      </c>
      <c r="D598" s="249"/>
      <c r="E598" s="250">
        <v>12.9</v>
      </c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2"/>
      <c r="U598" s="222"/>
      <c r="V598" s="222"/>
      <c r="W598" s="222"/>
      <c r="X598" s="222"/>
      <c r="Y598" s="212"/>
      <c r="Z598" s="212"/>
      <c r="AA598" s="212"/>
      <c r="AB598" s="212"/>
      <c r="AC598" s="212"/>
      <c r="AD598" s="212"/>
      <c r="AE598" s="212"/>
      <c r="AF598" s="212"/>
      <c r="AG598" s="212" t="s">
        <v>184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1" x14ac:dyDescent="0.2">
      <c r="A599" s="219"/>
      <c r="B599" s="220"/>
      <c r="C599" s="256" t="s">
        <v>698</v>
      </c>
      <c r="D599" s="249"/>
      <c r="E599" s="250">
        <v>11.1</v>
      </c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2"/>
      <c r="U599" s="222"/>
      <c r="V599" s="222"/>
      <c r="W599" s="222"/>
      <c r="X599" s="222"/>
      <c r="Y599" s="212"/>
      <c r="Z599" s="212"/>
      <c r="AA599" s="212"/>
      <c r="AB599" s="212"/>
      <c r="AC599" s="212"/>
      <c r="AD599" s="212"/>
      <c r="AE599" s="212"/>
      <c r="AF599" s="212"/>
      <c r="AG599" s="212" t="s">
        <v>184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1" x14ac:dyDescent="0.2">
      <c r="A600" s="219"/>
      <c r="B600" s="220"/>
      <c r="C600" s="256" t="s">
        <v>699</v>
      </c>
      <c r="D600" s="249"/>
      <c r="E600" s="250">
        <v>1.2</v>
      </c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2"/>
      <c r="U600" s="222"/>
      <c r="V600" s="222"/>
      <c r="W600" s="222"/>
      <c r="X600" s="222"/>
      <c r="Y600" s="212"/>
      <c r="Z600" s="212"/>
      <c r="AA600" s="212"/>
      <c r="AB600" s="212"/>
      <c r="AC600" s="212"/>
      <c r="AD600" s="212"/>
      <c r="AE600" s="212"/>
      <c r="AF600" s="212"/>
      <c r="AG600" s="212" t="s">
        <v>184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1" x14ac:dyDescent="0.2">
      <c r="A601" s="219"/>
      <c r="B601" s="220"/>
      <c r="C601" s="256" t="s">
        <v>700</v>
      </c>
      <c r="D601" s="249"/>
      <c r="E601" s="250">
        <v>17</v>
      </c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2"/>
      <c r="U601" s="222"/>
      <c r="V601" s="222"/>
      <c r="W601" s="222"/>
      <c r="X601" s="222"/>
      <c r="Y601" s="212"/>
      <c r="Z601" s="212"/>
      <c r="AA601" s="212"/>
      <c r="AB601" s="212"/>
      <c r="AC601" s="212"/>
      <c r="AD601" s="212"/>
      <c r="AE601" s="212"/>
      <c r="AF601" s="212"/>
      <c r="AG601" s="212" t="s">
        <v>184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19"/>
      <c r="B602" s="220"/>
      <c r="C602" s="256" t="s">
        <v>701</v>
      </c>
      <c r="D602" s="249"/>
      <c r="E602" s="250">
        <v>9.1999999999999993</v>
      </c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  <c r="Y602" s="212"/>
      <c r="Z602" s="212"/>
      <c r="AA602" s="212"/>
      <c r="AB602" s="212"/>
      <c r="AC602" s="212"/>
      <c r="AD602" s="212"/>
      <c r="AE602" s="212"/>
      <c r="AF602" s="212"/>
      <c r="AG602" s="212" t="s">
        <v>184</v>
      </c>
      <c r="AH602" s="212">
        <v>0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1" x14ac:dyDescent="0.2">
      <c r="A603" s="219"/>
      <c r="B603" s="220"/>
      <c r="C603" s="256" t="s">
        <v>702</v>
      </c>
      <c r="D603" s="249"/>
      <c r="E603" s="250">
        <v>8.1999999999999993</v>
      </c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  <c r="Y603" s="212"/>
      <c r="Z603" s="212"/>
      <c r="AA603" s="212"/>
      <c r="AB603" s="212"/>
      <c r="AC603" s="212"/>
      <c r="AD603" s="212"/>
      <c r="AE603" s="212"/>
      <c r="AF603" s="212"/>
      <c r="AG603" s="212" t="s">
        <v>184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">
      <c r="A604" s="219"/>
      <c r="B604" s="220"/>
      <c r="C604" s="256" t="s">
        <v>699</v>
      </c>
      <c r="D604" s="249"/>
      <c r="E604" s="250">
        <v>1.2</v>
      </c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  <c r="Y604" s="212"/>
      <c r="Z604" s="212"/>
      <c r="AA604" s="212"/>
      <c r="AB604" s="212"/>
      <c r="AC604" s="212"/>
      <c r="AD604" s="212"/>
      <c r="AE604" s="212"/>
      <c r="AF604" s="212"/>
      <c r="AG604" s="212" t="s">
        <v>184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1" x14ac:dyDescent="0.2">
      <c r="A605" s="219"/>
      <c r="B605" s="220"/>
      <c r="C605" s="245"/>
      <c r="D605" s="240"/>
      <c r="E605" s="240"/>
      <c r="F605" s="240"/>
      <c r="G605" s="240"/>
      <c r="H605" s="222"/>
      <c r="I605" s="222"/>
      <c r="J605" s="222"/>
      <c r="K605" s="222"/>
      <c r="L605" s="222"/>
      <c r="M605" s="222"/>
      <c r="N605" s="222"/>
      <c r="O605" s="222"/>
      <c r="P605" s="222"/>
      <c r="Q605" s="222"/>
      <c r="R605" s="222"/>
      <c r="S605" s="222"/>
      <c r="T605" s="222"/>
      <c r="U605" s="222"/>
      <c r="V605" s="222"/>
      <c r="W605" s="222"/>
      <c r="X605" s="222"/>
      <c r="Y605" s="212"/>
      <c r="Z605" s="212"/>
      <c r="AA605" s="212"/>
      <c r="AB605" s="212"/>
      <c r="AC605" s="212"/>
      <c r="AD605" s="212"/>
      <c r="AE605" s="212"/>
      <c r="AF605" s="212"/>
      <c r="AG605" s="212" t="s">
        <v>170</v>
      </c>
      <c r="AH605" s="212"/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ht="22.5" outlineLevel="1" x14ac:dyDescent="0.2">
      <c r="A606" s="231">
        <v>158</v>
      </c>
      <c r="B606" s="232" t="s">
        <v>703</v>
      </c>
      <c r="C606" s="243" t="s">
        <v>704</v>
      </c>
      <c r="D606" s="233" t="s">
        <v>215</v>
      </c>
      <c r="E606" s="234">
        <v>15</v>
      </c>
      <c r="F606" s="235"/>
      <c r="G606" s="236">
        <f>ROUND(E606*F606,2)</f>
        <v>0</v>
      </c>
      <c r="H606" s="235"/>
      <c r="I606" s="236">
        <f>ROUND(E606*H606,2)</f>
        <v>0</v>
      </c>
      <c r="J606" s="235"/>
      <c r="K606" s="236">
        <f>ROUND(E606*J606,2)</f>
        <v>0</v>
      </c>
      <c r="L606" s="236">
        <v>21</v>
      </c>
      <c r="M606" s="236">
        <f>G606*(1+L606/100)</f>
        <v>0</v>
      </c>
      <c r="N606" s="236">
        <v>0</v>
      </c>
      <c r="O606" s="236">
        <f>ROUND(E606*N606,2)</f>
        <v>0</v>
      </c>
      <c r="P606" s="236">
        <v>0</v>
      </c>
      <c r="Q606" s="236">
        <f>ROUND(E606*P606,2)</f>
        <v>0</v>
      </c>
      <c r="R606" s="236" t="s">
        <v>637</v>
      </c>
      <c r="S606" s="236" t="s">
        <v>164</v>
      </c>
      <c r="T606" s="237" t="s">
        <v>178</v>
      </c>
      <c r="U606" s="222">
        <v>0.1</v>
      </c>
      <c r="V606" s="222">
        <f>ROUND(E606*U606,2)</f>
        <v>1.5</v>
      </c>
      <c r="W606" s="222"/>
      <c r="X606" s="222" t="s">
        <v>179</v>
      </c>
      <c r="Y606" s="212"/>
      <c r="Z606" s="212"/>
      <c r="AA606" s="212"/>
      <c r="AB606" s="212"/>
      <c r="AC606" s="212"/>
      <c r="AD606" s="212"/>
      <c r="AE606" s="212"/>
      <c r="AF606" s="212"/>
      <c r="AG606" s="212" t="s">
        <v>180</v>
      </c>
      <c r="AH606" s="212"/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19"/>
      <c r="B607" s="220"/>
      <c r="C607" s="259"/>
      <c r="D607" s="254"/>
      <c r="E607" s="254"/>
      <c r="F607" s="254"/>
      <c r="G607" s="254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  <c r="Y607" s="212"/>
      <c r="Z607" s="212"/>
      <c r="AA607" s="212"/>
      <c r="AB607" s="212"/>
      <c r="AC607" s="212"/>
      <c r="AD607" s="212"/>
      <c r="AE607" s="212"/>
      <c r="AF607" s="212"/>
      <c r="AG607" s="212" t="s">
        <v>170</v>
      </c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ht="22.5" outlineLevel="1" x14ac:dyDescent="0.2">
      <c r="A608" s="231">
        <v>159</v>
      </c>
      <c r="B608" s="232" t="s">
        <v>705</v>
      </c>
      <c r="C608" s="243" t="s">
        <v>706</v>
      </c>
      <c r="D608" s="233" t="s">
        <v>215</v>
      </c>
      <c r="E608" s="234">
        <v>15</v>
      </c>
      <c r="F608" s="235"/>
      <c r="G608" s="236">
        <f>ROUND(E608*F608,2)</f>
        <v>0</v>
      </c>
      <c r="H608" s="235"/>
      <c r="I608" s="236">
        <f>ROUND(E608*H608,2)</f>
        <v>0</v>
      </c>
      <c r="J608" s="235"/>
      <c r="K608" s="236">
        <f>ROUND(E608*J608,2)</f>
        <v>0</v>
      </c>
      <c r="L608" s="236">
        <v>21</v>
      </c>
      <c r="M608" s="236">
        <f>G608*(1+L608/100)</f>
        <v>0</v>
      </c>
      <c r="N608" s="236">
        <v>0</v>
      </c>
      <c r="O608" s="236">
        <f>ROUND(E608*N608,2)</f>
        <v>0</v>
      </c>
      <c r="P608" s="236">
        <v>0</v>
      </c>
      <c r="Q608" s="236">
        <f>ROUND(E608*P608,2)</f>
        <v>0</v>
      </c>
      <c r="R608" s="236" t="s">
        <v>637</v>
      </c>
      <c r="S608" s="236" t="s">
        <v>164</v>
      </c>
      <c r="T608" s="237" t="s">
        <v>178</v>
      </c>
      <c r="U608" s="222">
        <v>0.11</v>
      </c>
      <c r="V608" s="222">
        <f>ROUND(E608*U608,2)</f>
        <v>1.65</v>
      </c>
      <c r="W608" s="222"/>
      <c r="X608" s="222" t="s">
        <v>179</v>
      </c>
      <c r="Y608" s="212"/>
      <c r="Z608" s="212"/>
      <c r="AA608" s="212"/>
      <c r="AB608" s="212"/>
      <c r="AC608" s="212"/>
      <c r="AD608" s="212"/>
      <c r="AE608" s="212"/>
      <c r="AF608" s="212"/>
      <c r="AG608" s="212" t="s">
        <v>180</v>
      </c>
      <c r="AH608" s="212"/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1" x14ac:dyDescent="0.2">
      <c r="A609" s="219"/>
      <c r="B609" s="220"/>
      <c r="C609" s="259"/>
      <c r="D609" s="254"/>
      <c r="E609" s="254"/>
      <c r="F609" s="254"/>
      <c r="G609" s="254"/>
      <c r="H609" s="222"/>
      <c r="I609" s="222"/>
      <c r="J609" s="222"/>
      <c r="K609" s="222"/>
      <c r="L609" s="222"/>
      <c r="M609" s="222"/>
      <c r="N609" s="222"/>
      <c r="O609" s="222"/>
      <c r="P609" s="222"/>
      <c r="Q609" s="222"/>
      <c r="R609" s="222"/>
      <c r="S609" s="222"/>
      <c r="T609" s="222"/>
      <c r="U609" s="222"/>
      <c r="V609" s="222"/>
      <c r="W609" s="222"/>
      <c r="X609" s="222"/>
      <c r="Y609" s="212"/>
      <c r="Z609" s="212"/>
      <c r="AA609" s="212"/>
      <c r="AB609" s="212"/>
      <c r="AC609" s="212"/>
      <c r="AD609" s="212"/>
      <c r="AE609" s="212"/>
      <c r="AF609" s="212"/>
      <c r="AG609" s="212" t="s">
        <v>170</v>
      </c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ht="33.75" outlineLevel="1" x14ac:dyDescent="0.2">
      <c r="A610" s="231">
        <v>160</v>
      </c>
      <c r="B610" s="232" t="s">
        <v>707</v>
      </c>
      <c r="C610" s="243" t="s">
        <v>708</v>
      </c>
      <c r="D610" s="233" t="s">
        <v>222</v>
      </c>
      <c r="E610" s="234">
        <v>73.599999999999994</v>
      </c>
      <c r="F610" s="235"/>
      <c r="G610" s="236">
        <f>ROUND(E610*F610,2)</f>
        <v>0</v>
      </c>
      <c r="H610" s="235"/>
      <c r="I610" s="236">
        <f>ROUND(E610*H610,2)</f>
        <v>0</v>
      </c>
      <c r="J610" s="235"/>
      <c r="K610" s="236">
        <f>ROUND(E610*J610,2)</f>
        <v>0</v>
      </c>
      <c r="L610" s="236">
        <v>21</v>
      </c>
      <c r="M610" s="236">
        <f>G610*(1+L610/100)</f>
        <v>0</v>
      </c>
      <c r="N610" s="236">
        <v>4.8700000000000002E-3</v>
      </c>
      <c r="O610" s="236">
        <f>ROUND(E610*N610,2)</f>
        <v>0.36</v>
      </c>
      <c r="P610" s="236">
        <v>0</v>
      </c>
      <c r="Q610" s="236">
        <f>ROUND(E610*P610,2)</f>
        <v>0</v>
      </c>
      <c r="R610" s="236" t="s">
        <v>637</v>
      </c>
      <c r="S610" s="236" t="s">
        <v>164</v>
      </c>
      <c r="T610" s="237" t="s">
        <v>178</v>
      </c>
      <c r="U610" s="222">
        <v>1.1259999999999999</v>
      </c>
      <c r="V610" s="222">
        <f>ROUND(E610*U610,2)</f>
        <v>82.87</v>
      </c>
      <c r="W610" s="222"/>
      <c r="X610" s="222" t="s">
        <v>179</v>
      </c>
      <c r="Y610" s="212"/>
      <c r="Z610" s="212"/>
      <c r="AA610" s="212"/>
      <c r="AB610" s="212"/>
      <c r="AC610" s="212"/>
      <c r="AD610" s="212"/>
      <c r="AE610" s="212"/>
      <c r="AF610" s="212"/>
      <c r="AG610" s="212" t="s">
        <v>180</v>
      </c>
      <c r="AH610" s="212"/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1" x14ac:dyDescent="0.2">
      <c r="A611" s="219"/>
      <c r="B611" s="220"/>
      <c r="C611" s="256" t="s">
        <v>696</v>
      </c>
      <c r="D611" s="249"/>
      <c r="E611" s="250">
        <v>12.8</v>
      </c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  <c r="Y611" s="212"/>
      <c r="Z611" s="212"/>
      <c r="AA611" s="212"/>
      <c r="AB611" s="212"/>
      <c r="AC611" s="212"/>
      <c r="AD611" s="212"/>
      <c r="AE611" s="212"/>
      <c r="AF611" s="212"/>
      <c r="AG611" s="212" t="s">
        <v>184</v>
      </c>
      <c r="AH611" s="212">
        <v>0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1" x14ac:dyDescent="0.2">
      <c r="A612" s="219"/>
      <c r="B612" s="220"/>
      <c r="C612" s="256" t="s">
        <v>697</v>
      </c>
      <c r="D612" s="249"/>
      <c r="E612" s="250">
        <v>12.9</v>
      </c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2"/>
      <c r="U612" s="222"/>
      <c r="V612" s="222"/>
      <c r="W612" s="222"/>
      <c r="X612" s="222"/>
      <c r="Y612" s="212"/>
      <c r="Z612" s="212"/>
      <c r="AA612" s="212"/>
      <c r="AB612" s="212"/>
      <c r="AC612" s="212"/>
      <c r="AD612" s="212"/>
      <c r="AE612" s="212"/>
      <c r="AF612" s="212"/>
      <c r="AG612" s="212" t="s">
        <v>184</v>
      </c>
      <c r="AH612" s="212">
        <v>0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1" x14ac:dyDescent="0.2">
      <c r="A613" s="219"/>
      <c r="B613" s="220"/>
      <c r="C613" s="256" t="s">
        <v>698</v>
      </c>
      <c r="D613" s="249"/>
      <c r="E613" s="250">
        <v>11.1</v>
      </c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  <c r="Y613" s="212"/>
      <c r="Z613" s="212"/>
      <c r="AA613" s="212"/>
      <c r="AB613" s="212"/>
      <c r="AC613" s="212"/>
      <c r="AD613" s="212"/>
      <c r="AE613" s="212"/>
      <c r="AF613" s="212"/>
      <c r="AG613" s="212" t="s">
        <v>184</v>
      </c>
      <c r="AH613" s="212">
        <v>0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1" x14ac:dyDescent="0.2">
      <c r="A614" s="219"/>
      <c r="B614" s="220"/>
      <c r="C614" s="256" t="s">
        <v>699</v>
      </c>
      <c r="D614" s="249"/>
      <c r="E614" s="250">
        <v>1.2</v>
      </c>
      <c r="F614" s="222"/>
      <c r="G614" s="222"/>
      <c r="H614" s="222"/>
      <c r="I614" s="222"/>
      <c r="J614" s="222"/>
      <c r="K614" s="222"/>
      <c r="L614" s="222"/>
      <c r="M614" s="222"/>
      <c r="N614" s="222"/>
      <c r="O614" s="222"/>
      <c r="P614" s="222"/>
      <c r="Q614" s="222"/>
      <c r="R614" s="222"/>
      <c r="S614" s="222"/>
      <c r="T614" s="222"/>
      <c r="U614" s="222"/>
      <c r="V614" s="222"/>
      <c r="W614" s="222"/>
      <c r="X614" s="222"/>
      <c r="Y614" s="212"/>
      <c r="Z614" s="212"/>
      <c r="AA614" s="212"/>
      <c r="AB614" s="212"/>
      <c r="AC614" s="212"/>
      <c r="AD614" s="212"/>
      <c r="AE614" s="212"/>
      <c r="AF614" s="212"/>
      <c r="AG614" s="212" t="s">
        <v>184</v>
      </c>
      <c r="AH614" s="212">
        <v>0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1" x14ac:dyDescent="0.2">
      <c r="A615" s="219"/>
      <c r="B615" s="220"/>
      <c r="C615" s="256" t="s">
        <v>700</v>
      </c>
      <c r="D615" s="249"/>
      <c r="E615" s="250">
        <v>17</v>
      </c>
      <c r="F615" s="222"/>
      <c r="G615" s="222"/>
      <c r="H615" s="222"/>
      <c r="I615" s="222"/>
      <c r="J615" s="222"/>
      <c r="K615" s="222"/>
      <c r="L615" s="222"/>
      <c r="M615" s="222"/>
      <c r="N615" s="222"/>
      <c r="O615" s="222"/>
      <c r="P615" s="222"/>
      <c r="Q615" s="222"/>
      <c r="R615" s="222"/>
      <c r="S615" s="222"/>
      <c r="T615" s="222"/>
      <c r="U615" s="222"/>
      <c r="V615" s="222"/>
      <c r="W615" s="222"/>
      <c r="X615" s="222"/>
      <c r="Y615" s="212"/>
      <c r="Z615" s="212"/>
      <c r="AA615" s="212"/>
      <c r="AB615" s="212"/>
      <c r="AC615" s="212"/>
      <c r="AD615" s="212"/>
      <c r="AE615" s="212"/>
      <c r="AF615" s="212"/>
      <c r="AG615" s="212" t="s">
        <v>184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1" x14ac:dyDescent="0.2">
      <c r="A616" s="219"/>
      <c r="B616" s="220"/>
      <c r="C616" s="256" t="s">
        <v>701</v>
      </c>
      <c r="D616" s="249"/>
      <c r="E616" s="250">
        <v>9.1999999999999993</v>
      </c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  <c r="Y616" s="212"/>
      <c r="Z616" s="212"/>
      <c r="AA616" s="212"/>
      <c r="AB616" s="212"/>
      <c r="AC616" s="212"/>
      <c r="AD616" s="212"/>
      <c r="AE616" s="212"/>
      <c r="AF616" s="212"/>
      <c r="AG616" s="212" t="s">
        <v>184</v>
      </c>
      <c r="AH616" s="212">
        <v>0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1" x14ac:dyDescent="0.2">
      <c r="A617" s="219"/>
      <c r="B617" s="220"/>
      <c r="C617" s="256" t="s">
        <v>702</v>
      </c>
      <c r="D617" s="249"/>
      <c r="E617" s="250">
        <v>8.1999999999999993</v>
      </c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  <c r="Y617" s="212"/>
      <c r="Z617" s="212"/>
      <c r="AA617" s="212"/>
      <c r="AB617" s="212"/>
      <c r="AC617" s="212"/>
      <c r="AD617" s="212"/>
      <c r="AE617" s="212"/>
      <c r="AF617" s="212"/>
      <c r="AG617" s="212" t="s">
        <v>184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19"/>
      <c r="B618" s="220"/>
      <c r="C618" s="256" t="s">
        <v>699</v>
      </c>
      <c r="D618" s="249"/>
      <c r="E618" s="250">
        <v>1.2</v>
      </c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  <c r="Y618" s="212"/>
      <c r="Z618" s="212"/>
      <c r="AA618" s="212"/>
      <c r="AB618" s="212"/>
      <c r="AC618" s="212"/>
      <c r="AD618" s="212"/>
      <c r="AE618" s="212"/>
      <c r="AF618" s="212"/>
      <c r="AG618" s="212" t="s">
        <v>184</v>
      </c>
      <c r="AH618" s="212">
        <v>0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">
      <c r="A619" s="219"/>
      <c r="B619" s="220"/>
      <c r="C619" s="245"/>
      <c r="D619" s="240"/>
      <c r="E619" s="240"/>
      <c r="F619" s="240"/>
      <c r="G619" s="240"/>
      <c r="H619" s="222"/>
      <c r="I619" s="222"/>
      <c r="J619" s="222"/>
      <c r="K619" s="222"/>
      <c r="L619" s="222"/>
      <c r="M619" s="222"/>
      <c r="N619" s="222"/>
      <c r="O619" s="222"/>
      <c r="P619" s="222"/>
      <c r="Q619" s="222"/>
      <c r="R619" s="222"/>
      <c r="S619" s="222"/>
      <c r="T619" s="222"/>
      <c r="U619" s="222"/>
      <c r="V619" s="222"/>
      <c r="W619" s="222"/>
      <c r="X619" s="222"/>
      <c r="Y619" s="212"/>
      <c r="Z619" s="212"/>
      <c r="AA619" s="212"/>
      <c r="AB619" s="212"/>
      <c r="AC619" s="212"/>
      <c r="AD619" s="212"/>
      <c r="AE619" s="212"/>
      <c r="AF619" s="212"/>
      <c r="AG619" s="212" t="s">
        <v>170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ht="33.75" outlineLevel="1" x14ac:dyDescent="0.2">
      <c r="A620" s="231">
        <v>161</v>
      </c>
      <c r="B620" s="232" t="s">
        <v>709</v>
      </c>
      <c r="C620" s="243" t="s">
        <v>710</v>
      </c>
      <c r="D620" s="233" t="s">
        <v>222</v>
      </c>
      <c r="E620" s="234">
        <v>73.599999999999994</v>
      </c>
      <c r="F620" s="235"/>
      <c r="G620" s="236">
        <f>ROUND(E620*F620,2)</f>
        <v>0</v>
      </c>
      <c r="H620" s="235"/>
      <c r="I620" s="236">
        <f>ROUND(E620*H620,2)</f>
        <v>0</v>
      </c>
      <c r="J620" s="235"/>
      <c r="K620" s="236">
        <f>ROUND(E620*J620,2)</f>
        <v>0</v>
      </c>
      <c r="L620" s="236">
        <v>21</v>
      </c>
      <c r="M620" s="236">
        <f>G620*(1+L620/100)</f>
        <v>0</v>
      </c>
      <c r="N620" s="236">
        <v>0</v>
      </c>
      <c r="O620" s="236">
        <f>ROUND(E620*N620,2)</f>
        <v>0</v>
      </c>
      <c r="P620" s="236">
        <v>0</v>
      </c>
      <c r="Q620" s="236">
        <f>ROUND(E620*P620,2)</f>
        <v>0</v>
      </c>
      <c r="R620" s="236" t="s">
        <v>637</v>
      </c>
      <c r="S620" s="236" t="s">
        <v>164</v>
      </c>
      <c r="T620" s="237" t="s">
        <v>178</v>
      </c>
      <c r="U620" s="222">
        <v>0.1</v>
      </c>
      <c r="V620" s="222">
        <f>ROUND(E620*U620,2)</f>
        <v>7.36</v>
      </c>
      <c r="W620" s="222"/>
      <c r="X620" s="222" t="s">
        <v>179</v>
      </c>
      <c r="Y620" s="212"/>
      <c r="Z620" s="212"/>
      <c r="AA620" s="212"/>
      <c r="AB620" s="212"/>
      <c r="AC620" s="212"/>
      <c r="AD620" s="212"/>
      <c r="AE620" s="212"/>
      <c r="AF620" s="212"/>
      <c r="AG620" s="212" t="s">
        <v>180</v>
      </c>
      <c r="AH620" s="212"/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1" x14ac:dyDescent="0.2">
      <c r="A621" s="219"/>
      <c r="B621" s="220"/>
      <c r="C621" s="256" t="s">
        <v>711</v>
      </c>
      <c r="D621" s="249"/>
      <c r="E621" s="250">
        <v>73.599999999999994</v>
      </c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  <c r="Y621" s="212"/>
      <c r="Z621" s="212"/>
      <c r="AA621" s="212"/>
      <c r="AB621" s="212"/>
      <c r="AC621" s="212"/>
      <c r="AD621" s="212"/>
      <c r="AE621" s="212"/>
      <c r="AF621" s="212"/>
      <c r="AG621" s="212" t="s">
        <v>184</v>
      </c>
      <c r="AH621" s="212">
        <v>5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1" x14ac:dyDescent="0.2">
      <c r="A622" s="219"/>
      <c r="B622" s="220"/>
      <c r="C622" s="245"/>
      <c r="D622" s="240"/>
      <c r="E622" s="240"/>
      <c r="F622" s="240"/>
      <c r="G622" s="240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2"/>
      <c r="U622" s="222"/>
      <c r="V622" s="222"/>
      <c r="W622" s="222"/>
      <c r="X622" s="222"/>
      <c r="Y622" s="212"/>
      <c r="Z622" s="212"/>
      <c r="AA622" s="212"/>
      <c r="AB622" s="212"/>
      <c r="AC622" s="212"/>
      <c r="AD622" s="212"/>
      <c r="AE622" s="212"/>
      <c r="AF622" s="212"/>
      <c r="AG622" s="212" t="s">
        <v>170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31">
        <v>162</v>
      </c>
      <c r="B623" s="232" t="s">
        <v>712</v>
      </c>
      <c r="C623" s="243" t="s">
        <v>713</v>
      </c>
      <c r="D623" s="233" t="s">
        <v>257</v>
      </c>
      <c r="E623" s="234">
        <v>42.95</v>
      </c>
      <c r="F623" s="235"/>
      <c r="G623" s="236">
        <f>ROUND(E623*F623,2)</f>
        <v>0</v>
      </c>
      <c r="H623" s="235"/>
      <c r="I623" s="236">
        <f>ROUND(E623*H623,2)</f>
        <v>0</v>
      </c>
      <c r="J623" s="235"/>
      <c r="K623" s="236">
        <f>ROUND(E623*J623,2)</f>
        <v>0</v>
      </c>
      <c r="L623" s="236">
        <v>21</v>
      </c>
      <c r="M623" s="236">
        <f>G623*(1+L623/100)</f>
        <v>0</v>
      </c>
      <c r="N623" s="236">
        <v>1E-4</v>
      </c>
      <c r="O623" s="236">
        <f>ROUND(E623*N623,2)</f>
        <v>0</v>
      </c>
      <c r="P623" s="236">
        <v>0</v>
      </c>
      <c r="Q623" s="236">
        <f>ROUND(E623*P623,2)</f>
        <v>0</v>
      </c>
      <c r="R623" s="236" t="s">
        <v>637</v>
      </c>
      <c r="S623" s="236" t="s">
        <v>164</v>
      </c>
      <c r="T623" s="237" t="s">
        <v>178</v>
      </c>
      <c r="U623" s="222">
        <v>0.12</v>
      </c>
      <c r="V623" s="222">
        <f>ROUND(E623*U623,2)</f>
        <v>5.15</v>
      </c>
      <c r="W623" s="222"/>
      <c r="X623" s="222" t="s">
        <v>179</v>
      </c>
      <c r="Y623" s="212"/>
      <c r="Z623" s="212"/>
      <c r="AA623" s="212"/>
      <c r="AB623" s="212"/>
      <c r="AC623" s="212"/>
      <c r="AD623" s="212"/>
      <c r="AE623" s="212"/>
      <c r="AF623" s="212"/>
      <c r="AG623" s="212" t="s">
        <v>180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">
      <c r="A624" s="219"/>
      <c r="B624" s="220"/>
      <c r="C624" s="256" t="s">
        <v>714</v>
      </c>
      <c r="D624" s="249"/>
      <c r="E624" s="250">
        <v>7.8</v>
      </c>
      <c r="F624" s="222"/>
      <c r="G624" s="222"/>
      <c r="H624" s="222"/>
      <c r="I624" s="222"/>
      <c r="J624" s="222"/>
      <c r="K624" s="222"/>
      <c r="L624" s="222"/>
      <c r="M624" s="222"/>
      <c r="N624" s="222"/>
      <c r="O624" s="222"/>
      <c r="P624" s="222"/>
      <c r="Q624" s="222"/>
      <c r="R624" s="222"/>
      <c r="S624" s="222"/>
      <c r="T624" s="222"/>
      <c r="U624" s="222"/>
      <c r="V624" s="222"/>
      <c r="W624" s="222"/>
      <c r="X624" s="222"/>
      <c r="Y624" s="212"/>
      <c r="Z624" s="212"/>
      <c r="AA624" s="212"/>
      <c r="AB624" s="212"/>
      <c r="AC624" s="212"/>
      <c r="AD624" s="212"/>
      <c r="AE624" s="212"/>
      <c r="AF624" s="212"/>
      <c r="AG624" s="212" t="s">
        <v>184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1" x14ac:dyDescent="0.2">
      <c r="A625" s="219"/>
      <c r="B625" s="220"/>
      <c r="C625" s="256" t="s">
        <v>715</v>
      </c>
      <c r="D625" s="249"/>
      <c r="E625" s="250">
        <v>7.65</v>
      </c>
      <c r="F625" s="222"/>
      <c r="G625" s="222"/>
      <c r="H625" s="222"/>
      <c r="I625" s="222"/>
      <c r="J625" s="222"/>
      <c r="K625" s="222"/>
      <c r="L625" s="222"/>
      <c r="M625" s="222"/>
      <c r="N625" s="222"/>
      <c r="O625" s="222"/>
      <c r="P625" s="222"/>
      <c r="Q625" s="222"/>
      <c r="R625" s="222"/>
      <c r="S625" s="222"/>
      <c r="T625" s="222"/>
      <c r="U625" s="222"/>
      <c r="V625" s="222"/>
      <c r="W625" s="222"/>
      <c r="X625" s="222"/>
      <c r="Y625" s="212"/>
      <c r="Z625" s="212"/>
      <c r="AA625" s="212"/>
      <c r="AB625" s="212"/>
      <c r="AC625" s="212"/>
      <c r="AD625" s="212"/>
      <c r="AE625" s="212"/>
      <c r="AF625" s="212"/>
      <c r="AG625" s="212" t="s">
        <v>184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1" x14ac:dyDescent="0.2">
      <c r="A626" s="219"/>
      <c r="B626" s="220"/>
      <c r="C626" s="256" t="s">
        <v>716</v>
      </c>
      <c r="D626" s="249"/>
      <c r="E626" s="250">
        <v>6.6</v>
      </c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  <c r="Y626" s="212"/>
      <c r="Z626" s="212"/>
      <c r="AA626" s="212"/>
      <c r="AB626" s="212"/>
      <c r="AC626" s="212"/>
      <c r="AD626" s="212"/>
      <c r="AE626" s="212"/>
      <c r="AF626" s="212"/>
      <c r="AG626" s="212" t="s">
        <v>184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1" x14ac:dyDescent="0.2">
      <c r="A627" s="219"/>
      <c r="B627" s="220"/>
      <c r="C627" s="256" t="s">
        <v>717</v>
      </c>
      <c r="D627" s="249"/>
      <c r="E627" s="250">
        <v>10.5</v>
      </c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2"/>
      <c r="U627" s="222"/>
      <c r="V627" s="222"/>
      <c r="W627" s="222"/>
      <c r="X627" s="222"/>
      <c r="Y627" s="212"/>
      <c r="Z627" s="212"/>
      <c r="AA627" s="212"/>
      <c r="AB627" s="212"/>
      <c r="AC627" s="212"/>
      <c r="AD627" s="212"/>
      <c r="AE627" s="212"/>
      <c r="AF627" s="212"/>
      <c r="AG627" s="212" t="s">
        <v>184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">
      <c r="A628" s="219"/>
      <c r="B628" s="220"/>
      <c r="C628" s="256" t="s">
        <v>718</v>
      </c>
      <c r="D628" s="249"/>
      <c r="E628" s="250">
        <v>5.2</v>
      </c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  <c r="Y628" s="212"/>
      <c r="Z628" s="212"/>
      <c r="AA628" s="212"/>
      <c r="AB628" s="212"/>
      <c r="AC628" s="212"/>
      <c r="AD628" s="212"/>
      <c r="AE628" s="212"/>
      <c r="AF628" s="212"/>
      <c r="AG628" s="212" t="s">
        <v>184</v>
      </c>
      <c r="AH628" s="212">
        <v>0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1" x14ac:dyDescent="0.2">
      <c r="A629" s="219"/>
      <c r="B629" s="220"/>
      <c r="C629" s="256" t="s">
        <v>719</v>
      </c>
      <c r="D629" s="249"/>
      <c r="E629" s="250">
        <v>5.2</v>
      </c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  <c r="Y629" s="212"/>
      <c r="Z629" s="212"/>
      <c r="AA629" s="212"/>
      <c r="AB629" s="212"/>
      <c r="AC629" s="212"/>
      <c r="AD629" s="212"/>
      <c r="AE629" s="212"/>
      <c r="AF629" s="212"/>
      <c r="AG629" s="212" t="s">
        <v>184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1" x14ac:dyDescent="0.2">
      <c r="A630" s="219"/>
      <c r="B630" s="220"/>
      <c r="C630" s="245"/>
      <c r="D630" s="240"/>
      <c r="E630" s="240"/>
      <c r="F630" s="240"/>
      <c r="G630" s="240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  <c r="Y630" s="212"/>
      <c r="Z630" s="212"/>
      <c r="AA630" s="212"/>
      <c r="AB630" s="212"/>
      <c r="AC630" s="212"/>
      <c r="AD630" s="212"/>
      <c r="AE630" s="212"/>
      <c r="AF630" s="212"/>
      <c r="AG630" s="212" t="s">
        <v>170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1" x14ac:dyDescent="0.2">
      <c r="A631" s="231">
        <v>163</v>
      </c>
      <c r="B631" s="232" t="s">
        <v>720</v>
      </c>
      <c r="C631" s="243" t="s">
        <v>721</v>
      </c>
      <c r="D631" s="233" t="s">
        <v>257</v>
      </c>
      <c r="E631" s="234">
        <v>8</v>
      </c>
      <c r="F631" s="235"/>
      <c r="G631" s="236">
        <f>ROUND(E631*F631,2)</f>
        <v>0</v>
      </c>
      <c r="H631" s="235"/>
      <c r="I631" s="236">
        <f>ROUND(E631*H631,2)</f>
        <v>0</v>
      </c>
      <c r="J631" s="235"/>
      <c r="K631" s="236">
        <f>ROUND(E631*J631,2)</f>
        <v>0</v>
      </c>
      <c r="L631" s="236">
        <v>21</v>
      </c>
      <c r="M631" s="236">
        <f>G631*(1+L631/100)</f>
        <v>0</v>
      </c>
      <c r="N631" s="236">
        <v>1E-4</v>
      </c>
      <c r="O631" s="236">
        <f>ROUND(E631*N631,2)</f>
        <v>0</v>
      </c>
      <c r="P631" s="236">
        <v>0</v>
      </c>
      <c r="Q631" s="236">
        <f>ROUND(E631*P631,2)</f>
        <v>0</v>
      </c>
      <c r="R631" s="236" t="s">
        <v>637</v>
      </c>
      <c r="S631" s="236" t="s">
        <v>164</v>
      </c>
      <c r="T631" s="237" t="s">
        <v>178</v>
      </c>
      <c r="U631" s="222">
        <v>0.12</v>
      </c>
      <c r="V631" s="222">
        <f>ROUND(E631*U631,2)</f>
        <v>0.96</v>
      </c>
      <c r="W631" s="222"/>
      <c r="X631" s="222" t="s">
        <v>179</v>
      </c>
      <c r="Y631" s="212"/>
      <c r="Z631" s="212"/>
      <c r="AA631" s="212"/>
      <c r="AB631" s="212"/>
      <c r="AC631" s="212"/>
      <c r="AD631" s="212"/>
      <c r="AE631" s="212"/>
      <c r="AF631" s="212"/>
      <c r="AG631" s="212" t="s">
        <v>180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1" x14ac:dyDescent="0.2">
      <c r="A632" s="219"/>
      <c r="B632" s="220"/>
      <c r="C632" s="256" t="s">
        <v>722</v>
      </c>
      <c r="D632" s="249"/>
      <c r="E632" s="250">
        <v>8</v>
      </c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  <c r="Y632" s="212"/>
      <c r="Z632" s="212"/>
      <c r="AA632" s="212"/>
      <c r="AB632" s="212"/>
      <c r="AC632" s="212"/>
      <c r="AD632" s="212"/>
      <c r="AE632" s="212"/>
      <c r="AF632" s="212"/>
      <c r="AG632" s="212" t="s">
        <v>184</v>
      </c>
      <c r="AH632" s="212">
        <v>0</v>
      </c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1" x14ac:dyDescent="0.2">
      <c r="A633" s="219"/>
      <c r="B633" s="220"/>
      <c r="C633" s="245"/>
      <c r="D633" s="240"/>
      <c r="E633" s="240"/>
      <c r="F633" s="240"/>
      <c r="G633" s="240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2"/>
      <c r="U633" s="222"/>
      <c r="V633" s="222"/>
      <c r="W633" s="222"/>
      <c r="X633" s="222"/>
      <c r="Y633" s="212"/>
      <c r="Z633" s="212"/>
      <c r="AA633" s="212"/>
      <c r="AB633" s="212"/>
      <c r="AC633" s="212"/>
      <c r="AD633" s="212"/>
      <c r="AE633" s="212"/>
      <c r="AF633" s="212"/>
      <c r="AG633" s="212" t="s">
        <v>170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1" x14ac:dyDescent="0.2">
      <c r="A634" s="231">
        <v>164</v>
      </c>
      <c r="B634" s="232" t="s">
        <v>723</v>
      </c>
      <c r="C634" s="243" t="s">
        <v>724</v>
      </c>
      <c r="D634" s="233" t="s">
        <v>222</v>
      </c>
      <c r="E634" s="234">
        <v>77.28</v>
      </c>
      <c r="F634" s="235"/>
      <c r="G634" s="236">
        <f>ROUND(E634*F634,2)</f>
        <v>0</v>
      </c>
      <c r="H634" s="235"/>
      <c r="I634" s="236">
        <f>ROUND(E634*H634,2)</f>
        <v>0</v>
      </c>
      <c r="J634" s="235"/>
      <c r="K634" s="236">
        <f>ROUND(E634*J634,2)</f>
        <v>0</v>
      </c>
      <c r="L634" s="236">
        <v>21</v>
      </c>
      <c r="M634" s="236">
        <f>G634*(1+L634/100)</f>
        <v>0</v>
      </c>
      <c r="N634" s="236">
        <v>1.26E-2</v>
      </c>
      <c r="O634" s="236">
        <f>ROUND(E634*N634,2)</f>
        <v>0.97</v>
      </c>
      <c r="P634" s="236">
        <v>0</v>
      </c>
      <c r="Q634" s="236">
        <f>ROUND(E634*P634,2)</f>
        <v>0</v>
      </c>
      <c r="R634" s="236" t="s">
        <v>209</v>
      </c>
      <c r="S634" s="236" t="s">
        <v>164</v>
      </c>
      <c r="T634" s="237" t="s">
        <v>178</v>
      </c>
      <c r="U634" s="222">
        <v>0</v>
      </c>
      <c r="V634" s="222">
        <f>ROUND(E634*U634,2)</f>
        <v>0</v>
      </c>
      <c r="W634" s="222"/>
      <c r="X634" s="222" t="s">
        <v>210</v>
      </c>
      <c r="Y634" s="212"/>
      <c r="Z634" s="212"/>
      <c r="AA634" s="212"/>
      <c r="AB634" s="212"/>
      <c r="AC634" s="212"/>
      <c r="AD634" s="212"/>
      <c r="AE634" s="212"/>
      <c r="AF634" s="212"/>
      <c r="AG634" s="212" t="s">
        <v>211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1" x14ac:dyDescent="0.2">
      <c r="A635" s="219"/>
      <c r="B635" s="220"/>
      <c r="C635" s="256" t="s">
        <v>725</v>
      </c>
      <c r="D635" s="249"/>
      <c r="E635" s="250">
        <v>77.28</v>
      </c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  <c r="Y635" s="212"/>
      <c r="Z635" s="212"/>
      <c r="AA635" s="212"/>
      <c r="AB635" s="212"/>
      <c r="AC635" s="212"/>
      <c r="AD635" s="212"/>
      <c r="AE635" s="212"/>
      <c r="AF635" s="212"/>
      <c r="AG635" s="212" t="s">
        <v>184</v>
      </c>
      <c r="AH635" s="212">
        <v>5</v>
      </c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1" x14ac:dyDescent="0.2">
      <c r="A636" s="219"/>
      <c r="B636" s="220"/>
      <c r="C636" s="245"/>
      <c r="D636" s="240"/>
      <c r="E636" s="240"/>
      <c r="F636" s="240"/>
      <c r="G636" s="240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  <c r="Y636" s="212"/>
      <c r="Z636" s="212"/>
      <c r="AA636" s="212"/>
      <c r="AB636" s="212"/>
      <c r="AC636" s="212"/>
      <c r="AD636" s="212"/>
      <c r="AE636" s="212"/>
      <c r="AF636" s="212"/>
      <c r="AG636" s="212" t="s">
        <v>170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1" x14ac:dyDescent="0.2">
      <c r="A637" s="219">
        <v>165</v>
      </c>
      <c r="B637" s="220" t="s">
        <v>726</v>
      </c>
      <c r="C637" s="257" t="s">
        <v>727</v>
      </c>
      <c r="D637" s="221" t="s">
        <v>0</v>
      </c>
      <c r="E637" s="239"/>
      <c r="F637" s="223"/>
      <c r="G637" s="222">
        <f>ROUND(E637*F637,2)</f>
        <v>0</v>
      </c>
      <c r="H637" s="223"/>
      <c r="I637" s="222">
        <f>ROUND(E637*H637,2)</f>
        <v>0</v>
      </c>
      <c r="J637" s="223"/>
      <c r="K637" s="222">
        <f>ROUND(E637*J637,2)</f>
        <v>0</v>
      </c>
      <c r="L637" s="222">
        <v>21</v>
      </c>
      <c r="M637" s="222">
        <f>G637*(1+L637/100)</f>
        <v>0</v>
      </c>
      <c r="N637" s="222">
        <v>0</v>
      </c>
      <c r="O637" s="222">
        <f>ROUND(E637*N637,2)</f>
        <v>0</v>
      </c>
      <c r="P637" s="222">
        <v>0</v>
      </c>
      <c r="Q637" s="222">
        <f>ROUND(E637*P637,2)</f>
        <v>0</v>
      </c>
      <c r="R637" s="222" t="s">
        <v>637</v>
      </c>
      <c r="S637" s="222" t="s">
        <v>164</v>
      </c>
      <c r="T637" s="222" t="s">
        <v>178</v>
      </c>
      <c r="U637" s="222">
        <v>0</v>
      </c>
      <c r="V637" s="222">
        <f>ROUND(E637*U637,2)</f>
        <v>0</v>
      </c>
      <c r="W637" s="222"/>
      <c r="X637" s="222" t="s">
        <v>382</v>
      </c>
      <c r="Y637" s="212"/>
      <c r="Z637" s="212"/>
      <c r="AA637" s="212"/>
      <c r="AB637" s="212"/>
      <c r="AC637" s="212"/>
      <c r="AD637" s="212"/>
      <c r="AE637" s="212"/>
      <c r="AF637" s="212"/>
      <c r="AG637" s="212" t="s">
        <v>383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1" x14ac:dyDescent="0.2">
      <c r="A638" s="219"/>
      <c r="B638" s="220"/>
      <c r="C638" s="245"/>
      <c r="D638" s="240"/>
      <c r="E638" s="240"/>
      <c r="F638" s="240"/>
      <c r="G638" s="240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  <c r="Y638" s="212"/>
      <c r="Z638" s="212"/>
      <c r="AA638" s="212"/>
      <c r="AB638" s="212"/>
      <c r="AC638" s="212"/>
      <c r="AD638" s="212"/>
      <c r="AE638" s="212"/>
      <c r="AF638" s="212"/>
      <c r="AG638" s="212" t="s">
        <v>170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x14ac:dyDescent="0.2">
      <c r="A639" s="225" t="s">
        <v>159</v>
      </c>
      <c r="B639" s="226" t="s">
        <v>116</v>
      </c>
      <c r="C639" s="242" t="s">
        <v>117</v>
      </c>
      <c r="D639" s="227"/>
      <c r="E639" s="228"/>
      <c r="F639" s="229"/>
      <c r="G639" s="229">
        <f>SUMIF(AG640:AG655,"&lt;&gt;NOR",G640:G655)</f>
        <v>0</v>
      </c>
      <c r="H639" s="229"/>
      <c r="I639" s="229">
        <f>SUM(I640:I655)</f>
        <v>0</v>
      </c>
      <c r="J639" s="229"/>
      <c r="K639" s="229">
        <f>SUM(K640:K655)</f>
        <v>0</v>
      </c>
      <c r="L639" s="229"/>
      <c r="M639" s="229">
        <f>SUM(M640:M655)</f>
        <v>0</v>
      </c>
      <c r="N639" s="229"/>
      <c r="O639" s="229">
        <f>SUM(O640:O655)</f>
        <v>0.01</v>
      </c>
      <c r="P639" s="229"/>
      <c r="Q639" s="229">
        <f>SUM(Q640:Q655)</f>
        <v>0</v>
      </c>
      <c r="R639" s="229"/>
      <c r="S639" s="229"/>
      <c r="T639" s="230"/>
      <c r="U639" s="224"/>
      <c r="V639" s="224">
        <f>SUM(V640:V655)</f>
        <v>36.82</v>
      </c>
      <c r="W639" s="224"/>
      <c r="X639" s="224"/>
      <c r="AG639" t="s">
        <v>160</v>
      </c>
    </row>
    <row r="640" spans="1:60" ht="22.5" outlineLevel="1" x14ac:dyDescent="0.2">
      <c r="A640" s="231">
        <v>166</v>
      </c>
      <c r="B640" s="232" t="s">
        <v>728</v>
      </c>
      <c r="C640" s="243" t="s">
        <v>729</v>
      </c>
      <c r="D640" s="233" t="s">
        <v>222</v>
      </c>
      <c r="E640" s="234">
        <v>1.08</v>
      </c>
      <c r="F640" s="235"/>
      <c r="G640" s="236">
        <f>ROUND(E640*F640,2)</f>
        <v>0</v>
      </c>
      <c r="H640" s="235"/>
      <c r="I640" s="236">
        <f>ROUND(E640*H640,2)</f>
        <v>0</v>
      </c>
      <c r="J640" s="235"/>
      <c r="K640" s="236">
        <f>ROUND(E640*J640,2)</f>
        <v>0</v>
      </c>
      <c r="L640" s="236">
        <v>21</v>
      </c>
      <c r="M640" s="236">
        <f>G640*(1+L640/100)</f>
        <v>0</v>
      </c>
      <c r="N640" s="236">
        <v>1.0000000000000001E-5</v>
      </c>
      <c r="O640" s="236">
        <f>ROUND(E640*N640,2)</f>
        <v>0</v>
      </c>
      <c r="P640" s="236">
        <v>0</v>
      </c>
      <c r="Q640" s="236">
        <f>ROUND(E640*P640,2)</f>
        <v>0</v>
      </c>
      <c r="R640" s="236" t="s">
        <v>730</v>
      </c>
      <c r="S640" s="236" t="s">
        <v>164</v>
      </c>
      <c r="T640" s="237" t="s">
        <v>178</v>
      </c>
      <c r="U640" s="222">
        <v>3.3000000000000002E-2</v>
      </c>
      <c r="V640" s="222">
        <f>ROUND(E640*U640,2)</f>
        <v>0.04</v>
      </c>
      <c r="W640" s="222"/>
      <c r="X640" s="222" t="s">
        <v>179</v>
      </c>
      <c r="Y640" s="212"/>
      <c r="Z640" s="212"/>
      <c r="AA640" s="212"/>
      <c r="AB640" s="212"/>
      <c r="AC640" s="212"/>
      <c r="AD640" s="212"/>
      <c r="AE640" s="212"/>
      <c r="AF640" s="212"/>
      <c r="AG640" s="212" t="s">
        <v>180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1" x14ac:dyDescent="0.2">
      <c r="A641" s="219"/>
      <c r="B641" s="220"/>
      <c r="C641" s="256" t="s">
        <v>731</v>
      </c>
      <c r="D641" s="249"/>
      <c r="E641" s="250">
        <v>1.08</v>
      </c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  <c r="Y641" s="212"/>
      <c r="Z641" s="212"/>
      <c r="AA641" s="212"/>
      <c r="AB641" s="212"/>
      <c r="AC641" s="212"/>
      <c r="AD641" s="212"/>
      <c r="AE641" s="212"/>
      <c r="AF641" s="212"/>
      <c r="AG641" s="212" t="s">
        <v>184</v>
      </c>
      <c r="AH641" s="212">
        <v>0</v>
      </c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1" x14ac:dyDescent="0.2">
      <c r="A642" s="219"/>
      <c r="B642" s="220"/>
      <c r="C642" s="245"/>
      <c r="D642" s="240"/>
      <c r="E642" s="240"/>
      <c r="F642" s="240"/>
      <c r="G642" s="240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  <c r="Y642" s="212"/>
      <c r="Z642" s="212"/>
      <c r="AA642" s="212"/>
      <c r="AB642" s="212"/>
      <c r="AC642" s="212"/>
      <c r="AD642" s="212"/>
      <c r="AE642" s="212"/>
      <c r="AF642" s="212"/>
      <c r="AG642" s="212" t="s">
        <v>170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ht="22.5" outlineLevel="1" x14ac:dyDescent="0.2">
      <c r="A643" s="231">
        <v>167</v>
      </c>
      <c r="B643" s="232" t="s">
        <v>732</v>
      </c>
      <c r="C643" s="243" t="s">
        <v>733</v>
      </c>
      <c r="D643" s="233" t="s">
        <v>222</v>
      </c>
      <c r="E643" s="234">
        <v>3.6</v>
      </c>
      <c r="F643" s="235"/>
      <c r="G643" s="236">
        <f>ROUND(E643*F643,2)</f>
        <v>0</v>
      </c>
      <c r="H643" s="235"/>
      <c r="I643" s="236">
        <f>ROUND(E643*H643,2)</f>
        <v>0</v>
      </c>
      <c r="J643" s="235"/>
      <c r="K643" s="236">
        <f>ROUND(E643*J643,2)</f>
        <v>0</v>
      </c>
      <c r="L643" s="236">
        <v>21</v>
      </c>
      <c r="M643" s="236">
        <f>G643*(1+L643/100)</f>
        <v>0</v>
      </c>
      <c r="N643" s="236">
        <v>1.0000000000000001E-5</v>
      </c>
      <c r="O643" s="236">
        <f>ROUND(E643*N643,2)</f>
        <v>0</v>
      </c>
      <c r="P643" s="236">
        <v>0</v>
      </c>
      <c r="Q643" s="236">
        <f>ROUND(E643*P643,2)</f>
        <v>0</v>
      </c>
      <c r="R643" s="236" t="s">
        <v>730</v>
      </c>
      <c r="S643" s="236" t="s">
        <v>164</v>
      </c>
      <c r="T643" s="237" t="s">
        <v>178</v>
      </c>
      <c r="U643" s="222">
        <v>0.107</v>
      </c>
      <c r="V643" s="222">
        <f>ROUND(E643*U643,2)</f>
        <v>0.39</v>
      </c>
      <c r="W643" s="222"/>
      <c r="X643" s="222" t="s">
        <v>179</v>
      </c>
      <c r="Y643" s="212"/>
      <c r="Z643" s="212"/>
      <c r="AA643" s="212"/>
      <c r="AB643" s="212"/>
      <c r="AC643" s="212"/>
      <c r="AD643" s="212"/>
      <c r="AE643" s="212"/>
      <c r="AF643" s="212"/>
      <c r="AG643" s="212" t="s">
        <v>180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1" x14ac:dyDescent="0.2">
      <c r="A644" s="219"/>
      <c r="B644" s="220"/>
      <c r="C644" s="256" t="s">
        <v>734</v>
      </c>
      <c r="D644" s="249"/>
      <c r="E644" s="250">
        <v>3.6</v>
      </c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  <c r="Y644" s="212"/>
      <c r="Z644" s="212"/>
      <c r="AA644" s="212"/>
      <c r="AB644" s="212"/>
      <c r="AC644" s="212"/>
      <c r="AD644" s="212"/>
      <c r="AE644" s="212"/>
      <c r="AF644" s="212"/>
      <c r="AG644" s="212" t="s">
        <v>184</v>
      </c>
      <c r="AH644" s="212">
        <v>0</v>
      </c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1" x14ac:dyDescent="0.2">
      <c r="A645" s="219"/>
      <c r="B645" s="220"/>
      <c r="C645" s="245"/>
      <c r="D645" s="240"/>
      <c r="E645" s="240"/>
      <c r="F645" s="240"/>
      <c r="G645" s="240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  <c r="Y645" s="212"/>
      <c r="Z645" s="212"/>
      <c r="AA645" s="212"/>
      <c r="AB645" s="212"/>
      <c r="AC645" s="212"/>
      <c r="AD645" s="212"/>
      <c r="AE645" s="212"/>
      <c r="AF645" s="212"/>
      <c r="AG645" s="212" t="s">
        <v>170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ht="22.5" outlineLevel="1" x14ac:dyDescent="0.2">
      <c r="A646" s="231">
        <v>168</v>
      </c>
      <c r="B646" s="232" t="s">
        <v>735</v>
      </c>
      <c r="C646" s="243" t="s">
        <v>736</v>
      </c>
      <c r="D646" s="233" t="s">
        <v>222</v>
      </c>
      <c r="E646" s="234">
        <v>4.68</v>
      </c>
      <c r="F646" s="235"/>
      <c r="G646" s="236">
        <f>ROUND(E646*F646,2)</f>
        <v>0</v>
      </c>
      <c r="H646" s="235"/>
      <c r="I646" s="236">
        <f>ROUND(E646*H646,2)</f>
        <v>0</v>
      </c>
      <c r="J646" s="235"/>
      <c r="K646" s="236">
        <f>ROUND(E646*J646,2)</f>
        <v>0</v>
      </c>
      <c r="L646" s="236">
        <v>21</v>
      </c>
      <c r="M646" s="236">
        <f>G646*(1+L646/100)</f>
        <v>0</v>
      </c>
      <c r="N646" s="236">
        <v>6.2E-4</v>
      </c>
      <c r="O646" s="236">
        <f>ROUND(E646*N646,2)</f>
        <v>0</v>
      </c>
      <c r="P646" s="236">
        <v>0</v>
      </c>
      <c r="Q646" s="236">
        <f>ROUND(E646*P646,2)</f>
        <v>0</v>
      </c>
      <c r="R646" s="236" t="s">
        <v>730</v>
      </c>
      <c r="S646" s="236" t="s">
        <v>164</v>
      </c>
      <c r="T646" s="237" t="s">
        <v>178</v>
      </c>
      <c r="U646" s="222">
        <v>1.0029999999999999</v>
      </c>
      <c r="V646" s="222">
        <f>ROUND(E646*U646,2)</f>
        <v>4.6900000000000004</v>
      </c>
      <c r="W646" s="222"/>
      <c r="X646" s="222" t="s">
        <v>179</v>
      </c>
      <c r="Y646" s="212"/>
      <c r="Z646" s="212"/>
      <c r="AA646" s="212"/>
      <c r="AB646" s="212"/>
      <c r="AC646" s="212"/>
      <c r="AD646" s="212"/>
      <c r="AE646" s="212"/>
      <c r="AF646" s="212"/>
      <c r="AG646" s="212" t="s">
        <v>180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1" x14ac:dyDescent="0.2">
      <c r="A647" s="219"/>
      <c r="B647" s="220"/>
      <c r="C647" s="255" t="s">
        <v>737</v>
      </c>
      <c r="D647" s="251"/>
      <c r="E647" s="251"/>
      <c r="F647" s="251"/>
      <c r="G647" s="251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  <c r="Y647" s="212"/>
      <c r="Z647" s="212"/>
      <c r="AA647" s="212"/>
      <c r="AB647" s="212"/>
      <c r="AC647" s="212"/>
      <c r="AD647" s="212"/>
      <c r="AE647" s="212"/>
      <c r="AF647" s="212"/>
      <c r="AG647" s="212" t="s">
        <v>182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ht="22.5" outlineLevel="1" x14ac:dyDescent="0.2">
      <c r="A648" s="219"/>
      <c r="B648" s="220"/>
      <c r="C648" s="258" t="s">
        <v>738</v>
      </c>
      <c r="D648" s="253"/>
      <c r="E648" s="253"/>
      <c r="F648" s="253"/>
      <c r="G648" s="253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  <c r="Y648" s="212"/>
      <c r="Z648" s="212"/>
      <c r="AA648" s="212"/>
      <c r="AB648" s="212"/>
      <c r="AC648" s="212"/>
      <c r="AD648" s="212"/>
      <c r="AE648" s="212"/>
      <c r="AF648" s="212"/>
      <c r="AG648" s="212" t="s">
        <v>182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52" t="str">
        <f>C648</f>
        <v>dveří vícevýplňových (profilovaných) a žaluziových nebo oken dvoudílných tříkřídlových a vícekřídlových a oken třídílných a vícedílných nebo vestavěného nábytku.</v>
      </c>
      <c r="BB648" s="212"/>
      <c r="BC648" s="212"/>
      <c r="BD648" s="212"/>
      <c r="BE648" s="212"/>
      <c r="BF648" s="212"/>
      <c r="BG648" s="212"/>
      <c r="BH648" s="212"/>
    </row>
    <row r="649" spans="1:60" outlineLevel="1" x14ac:dyDescent="0.2">
      <c r="A649" s="219"/>
      <c r="B649" s="220"/>
      <c r="C649" s="256" t="s">
        <v>739</v>
      </c>
      <c r="D649" s="249"/>
      <c r="E649" s="250">
        <v>4.68</v>
      </c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2"/>
      <c r="U649" s="222"/>
      <c r="V649" s="222"/>
      <c r="W649" s="222"/>
      <c r="X649" s="222"/>
      <c r="Y649" s="212"/>
      <c r="Z649" s="212"/>
      <c r="AA649" s="212"/>
      <c r="AB649" s="212"/>
      <c r="AC649" s="212"/>
      <c r="AD649" s="212"/>
      <c r="AE649" s="212"/>
      <c r="AF649" s="212"/>
      <c r="AG649" s="212" t="s">
        <v>184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 x14ac:dyDescent="0.2">
      <c r="A650" s="219"/>
      <c r="B650" s="220"/>
      <c r="C650" s="245"/>
      <c r="D650" s="240"/>
      <c r="E650" s="240"/>
      <c r="F650" s="240"/>
      <c r="G650" s="240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  <c r="Y650" s="212"/>
      <c r="Z650" s="212"/>
      <c r="AA650" s="212"/>
      <c r="AB650" s="212"/>
      <c r="AC650" s="212"/>
      <c r="AD650" s="212"/>
      <c r="AE650" s="212"/>
      <c r="AF650" s="212"/>
      <c r="AG650" s="212" t="s">
        <v>170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1" x14ac:dyDescent="0.2">
      <c r="A651" s="231">
        <v>169</v>
      </c>
      <c r="B651" s="232" t="s">
        <v>740</v>
      </c>
      <c r="C651" s="243" t="s">
        <v>741</v>
      </c>
      <c r="D651" s="233" t="s">
        <v>222</v>
      </c>
      <c r="E651" s="234">
        <v>166.863</v>
      </c>
      <c r="F651" s="235"/>
      <c r="G651" s="236">
        <f>ROUND(E651*F651,2)</f>
        <v>0</v>
      </c>
      <c r="H651" s="235"/>
      <c r="I651" s="236">
        <f>ROUND(E651*H651,2)</f>
        <v>0</v>
      </c>
      <c r="J651" s="235"/>
      <c r="K651" s="236">
        <f>ROUND(E651*J651,2)</f>
        <v>0</v>
      </c>
      <c r="L651" s="236">
        <v>21</v>
      </c>
      <c r="M651" s="236">
        <f>G651*(1+L651/100)</f>
        <v>0</v>
      </c>
      <c r="N651" s="236">
        <v>4.0000000000000003E-5</v>
      </c>
      <c r="O651" s="236">
        <f>ROUND(E651*N651,2)</f>
        <v>0.01</v>
      </c>
      <c r="P651" s="236">
        <v>0</v>
      </c>
      <c r="Q651" s="236">
        <f>ROUND(E651*P651,2)</f>
        <v>0</v>
      </c>
      <c r="R651" s="236" t="s">
        <v>730</v>
      </c>
      <c r="S651" s="236" t="s">
        <v>164</v>
      </c>
      <c r="T651" s="237" t="s">
        <v>178</v>
      </c>
      <c r="U651" s="222">
        <v>0.19</v>
      </c>
      <c r="V651" s="222">
        <f>ROUND(E651*U651,2)</f>
        <v>31.7</v>
      </c>
      <c r="W651" s="222"/>
      <c r="X651" s="222" t="s">
        <v>179</v>
      </c>
      <c r="Y651" s="212"/>
      <c r="Z651" s="212"/>
      <c r="AA651" s="212"/>
      <c r="AB651" s="212"/>
      <c r="AC651" s="212"/>
      <c r="AD651" s="212"/>
      <c r="AE651" s="212"/>
      <c r="AF651" s="212"/>
      <c r="AG651" s="212" t="s">
        <v>180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1" x14ac:dyDescent="0.2">
      <c r="A652" s="219"/>
      <c r="B652" s="220"/>
      <c r="C652" s="256" t="s">
        <v>742</v>
      </c>
      <c r="D652" s="249"/>
      <c r="E652" s="250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2"/>
      <c r="R652" s="222"/>
      <c r="S652" s="222"/>
      <c r="T652" s="222"/>
      <c r="U652" s="222"/>
      <c r="V652" s="222"/>
      <c r="W652" s="222"/>
      <c r="X652" s="222"/>
      <c r="Y652" s="212"/>
      <c r="Z652" s="212"/>
      <c r="AA652" s="212"/>
      <c r="AB652" s="212"/>
      <c r="AC652" s="212"/>
      <c r="AD652" s="212"/>
      <c r="AE652" s="212"/>
      <c r="AF652" s="212"/>
      <c r="AG652" s="212" t="s">
        <v>184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1" x14ac:dyDescent="0.2">
      <c r="A653" s="219"/>
      <c r="B653" s="220"/>
      <c r="C653" s="256" t="s">
        <v>743</v>
      </c>
      <c r="D653" s="249"/>
      <c r="E653" s="250">
        <v>162.75899999999999</v>
      </c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2"/>
      <c r="U653" s="222"/>
      <c r="V653" s="222"/>
      <c r="W653" s="222"/>
      <c r="X653" s="222"/>
      <c r="Y653" s="212"/>
      <c r="Z653" s="212"/>
      <c r="AA653" s="212"/>
      <c r="AB653" s="212"/>
      <c r="AC653" s="212"/>
      <c r="AD653" s="212"/>
      <c r="AE653" s="212"/>
      <c r="AF653" s="212"/>
      <c r="AG653" s="212" t="s">
        <v>184</v>
      </c>
      <c r="AH653" s="212">
        <v>5</v>
      </c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1" x14ac:dyDescent="0.2">
      <c r="A654" s="219"/>
      <c r="B654" s="220"/>
      <c r="C654" s="256" t="s">
        <v>744</v>
      </c>
      <c r="D654" s="249"/>
      <c r="E654" s="250">
        <v>4.1040000000000001</v>
      </c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  <c r="Y654" s="212"/>
      <c r="Z654" s="212"/>
      <c r="AA654" s="212"/>
      <c r="AB654" s="212"/>
      <c r="AC654" s="212"/>
      <c r="AD654" s="212"/>
      <c r="AE654" s="212"/>
      <c r="AF654" s="212"/>
      <c r="AG654" s="212" t="s">
        <v>184</v>
      </c>
      <c r="AH654" s="212">
        <v>0</v>
      </c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1" x14ac:dyDescent="0.2">
      <c r="A655" s="219"/>
      <c r="B655" s="220"/>
      <c r="C655" s="245"/>
      <c r="D655" s="240"/>
      <c r="E655" s="240"/>
      <c r="F655" s="240"/>
      <c r="G655" s="240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  <c r="Y655" s="212"/>
      <c r="Z655" s="212"/>
      <c r="AA655" s="212"/>
      <c r="AB655" s="212"/>
      <c r="AC655" s="212"/>
      <c r="AD655" s="212"/>
      <c r="AE655" s="212"/>
      <c r="AF655" s="212"/>
      <c r="AG655" s="212" t="s">
        <v>170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x14ac:dyDescent="0.2">
      <c r="A656" s="225" t="s">
        <v>159</v>
      </c>
      <c r="B656" s="226" t="s">
        <v>118</v>
      </c>
      <c r="C656" s="242" t="s">
        <v>119</v>
      </c>
      <c r="D656" s="227"/>
      <c r="E656" s="228"/>
      <c r="F656" s="229"/>
      <c r="G656" s="229">
        <f>SUMIF(AG657:AG678,"&lt;&gt;NOR",G657:G678)</f>
        <v>0</v>
      </c>
      <c r="H656" s="229"/>
      <c r="I656" s="229">
        <f>SUM(I657:I678)</f>
        <v>0</v>
      </c>
      <c r="J656" s="229"/>
      <c r="K656" s="229">
        <f>SUM(K657:K678)</f>
        <v>0</v>
      </c>
      <c r="L656" s="229"/>
      <c r="M656" s="229">
        <f>SUM(M657:M678)</f>
        <v>0</v>
      </c>
      <c r="N656" s="229"/>
      <c r="O656" s="229">
        <f>SUM(O657:O678)</f>
        <v>0.13</v>
      </c>
      <c r="P656" s="229"/>
      <c r="Q656" s="229">
        <f>SUM(Q657:Q678)</f>
        <v>0</v>
      </c>
      <c r="R656" s="229"/>
      <c r="S656" s="229"/>
      <c r="T656" s="230"/>
      <c r="U656" s="224"/>
      <c r="V656" s="224">
        <f>SUM(V657:V678)</f>
        <v>45.169999999999995</v>
      </c>
      <c r="W656" s="224"/>
      <c r="X656" s="224"/>
      <c r="AG656" t="s">
        <v>160</v>
      </c>
    </row>
    <row r="657" spans="1:60" outlineLevel="1" x14ac:dyDescent="0.2">
      <c r="A657" s="231">
        <v>170</v>
      </c>
      <c r="B657" s="232" t="s">
        <v>745</v>
      </c>
      <c r="C657" s="243" t="s">
        <v>746</v>
      </c>
      <c r="D657" s="233" t="s">
        <v>222</v>
      </c>
      <c r="E657" s="234">
        <v>159.13</v>
      </c>
      <c r="F657" s="235"/>
      <c r="G657" s="236">
        <f>ROUND(E657*F657,2)</f>
        <v>0</v>
      </c>
      <c r="H657" s="235"/>
      <c r="I657" s="236">
        <f>ROUND(E657*H657,2)</f>
        <v>0</v>
      </c>
      <c r="J657" s="235"/>
      <c r="K657" s="236">
        <f>ROUND(E657*J657,2)</f>
        <v>0</v>
      </c>
      <c r="L657" s="236">
        <v>21</v>
      </c>
      <c r="M657" s="236">
        <f>G657*(1+L657/100)</f>
        <v>0</v>
      </c>
      <c r="N657" s="236">
        <v>0</v>
      </c>
      <c r="O657" s="236">
        <f>ROUND(E657*N657,2)</f>
        <v>0</v>
      </c>
      <c r="P657" s="236">
        <v>0</v>
      </c>
      <c r="Q657" s="236">
        <f>ROUND(E657*P657,2)</f>
        <v>0</v>
      </c>
      <c r="R657" s="236" t="s">
        <v>747</v>
      </c>
      <c r="S657" s="236" t="s">
        <v>164</v>
      </c>
      <c r="T657" s="237" t="s">
        <v>178</v>
      </c>
      <c r="U657" s="222">
        <v>6.9709999999999994E-2</v>
      </c>
      <c r="V657" s="222">
        <f>ROUND(E657*U657,2)</f>
        <v>11.09</v>
      </c>
      <c r="W657" s="222"/>
      <c r="X657" s="222" t="s">
        <v>179</v>
      </c>
      <c r="Y657" s="212"/>
      <c r="Z657" s="212"/>
      <c r="AA657" s="212"/>
      <c r="AB657" s="212"/>
      <c r="AC657" s="212"/>
      <c r="AD657" s="212"/>
      <c r="AE657" s="212"/>
      <c r="AF657" s="212"/>
      <c r="AG657" s="212" t="s">
        <v>180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1" x14ac:dyDescent="0.2">
      <c r="A658" s="219"/>
      <c r="B658" s="220"/>
      <c r="C658" s="256" t="s">
        <v>748</v>
      </c>
      <c r="D658" s="249"/>
      <c r="E658" s="250"/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  <c r="Y658" s="212"/>
      <c r="Z658" s="212"/>
      <c r="AA658" s="212"/>
      <c r="AB658" s="212"/>
      <c r="AC658" s="212"/>
      <c r="AD658" s="212"/>
      <c r="AE658" s="212"/>
      <c r="AF658" s="212"/>
      <c r="AG658" s="212" t="s">
        <v>184</v>
      </c>
      <c r="AH658" s="212">
        <v>0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1" x14ac:dyDescent="0.2">
      <c r="A659" s="219"/>
      <c r="B659" s="220"/>
      <c r="C659" s="256" t="s">
        <v>749</v>
      </c>
      <c r="D659" s="249"/>
      <c r="E659" s="250">
        <v>22.08</v>
      </c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  <c r="Y659" s="212"/>
      <c r="Z659" s="212"/>
      <c r="AA659" s="212"/>
      <c r="AB659" s="212"/>
      <c r="AC659" s="212"/>
      <c r="AD659" s="212"/>
      <c r="AE659" s="212"/>
      <c r="AF659" s="212"/>
      <c r="AG659" s="212" t="s">
        <v>184</v>
      </c>
      <c r="AH659" s="212">
        <v>0</v>
      </c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1" x14ac:dyDescent="0.2">
      <c r="A660" s="219"/>
      <c r="B660" s="220"/>
      <c r="C660" s="256" t="s">
        <v>750</v>
      </c>
      <c r="D660" s="249"/>
      <c r="E660" s="250">
        <v>13.64</v>
      </c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2"/>
      <c r="U660" s="222"/>
      <c r="V660" s="222"/>
      <c r="W660" s="222"/>
      <c r="X660" s="222"/>
      <c r="Y660" s="212"/>
      <c r="Z660" s="212"/>
      <c r="AA660" s="212"/>
      <c r="AB660" s="212"/>
      <c r="AC660" s="212"/>
      <c r="AD660" s="212"/>
      <c r="AE660" s="212"/>
      <c r="AF660" s="212"/>
      <c r="AG660" s="212" t="s">
        <v>184</v>
      </c>
      <c r="AH660" s="212">
        <v>0</v>
      </c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1" x14ac:dyDescent="0.2">
      <c r="A661" s="219"/>
      <c r="B661" s="220"/>
      <c r="C661" s="256" t="s">
        <v>242</v>
      </c>
      <c r="D661" s="249"/>
      <c r="E661" s="250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2"/>
      <c r="U661" s="222"/>
      <c r="V661" s="222"/>
      <c r="W661" s="222"/>
      <c r="X661" s="222"/>
      <c r="Y661" s="212"/>
      <c r="Z661" s="212"/>
      <c r="AA661" s="212"/>
      <c r="AB661" s="212"/>
      <c r="AC661" s="212"/>
      <c r="AD661" s="212"/>
      <c r="AE661" s="212"/>
      <c r="AF661" s="212"/>
      <c r="AG661" s="212" t="s">
        <v>184</v>
      </c>
      <c r="AH661" s="212">
        <v>0</v>
      </c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1" x14ac:dyDescent="0.2">
      <c r="A662" s="219"/>
      <c r="B662" s="220"/>
      <c r="C662" s="256" t="s">
        <v>239</v>
      </c>
      <c r="D662" s="249"/>
      <c r="E662" s="250">
        <v>22.9</v>
      </c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  <c r="Y662" s="212"/>
      <c r="Z662" s="212"/>
      <c r="AA662" s="212"/>
      <c r="AB662" s="212"/>
      <c r="AC662" s="212"/>
      <c r="AD662" s="212"/>
      <c r="AE662" s="212"/>
      <c r="AF662" s="212"/>
      <c r="AG662" s="212" t="s">
        <v>184</v>
      </c>
      <c r="AH662" s="212">
        <v>0</v>
      </c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1" x14ac:dyDescent="0.2">
      <c r="A663" s="219"/>
      <c r="B663" s="220"/>
      <c r="C663" s="256" t="s">
        <v>243</v>
      </c>
      <c r="D663" s="249"/>
      <c r="E663" s="250">
        <v>15.9</v>
      </c>
      <c r="F663" s="222"/>
      <c r="G663" s="222"/>
      <c r="H663" s="222"/>
      <c r="I663" s="222"/>
      <c r="J663" s="222"/>
      <c r="K663" s="222"/>
      <c r="L663" s="222"/>
      <c r="M663" s="222"/>
      <c r="N663" s="222"/>
      <c r="O663" s="222"/>
      <c r="P663" s="222"/>
      <c r="Q663" s="222"/>
      <c r="R663" s="222"/>
      <c r="S663" s="222"/>
      <c r="T663" s="222"/>
      <c r="U663" s="222"/>
      <c r="V663" s="222"/>
      <c r="W663" s="222"/>
      <c r="X663" s="222"/>
      <c r="Y663" s="212"/>
      <c r="Z663" s="212"/>
      <c r="AA663" s="212"/>
      <c r="AB663" s="212"/>
      <c r="AC663" s="212"/>
      <c r="AD663" s="212"/>
      <c r="AE663" s="212"/>
      <c r="AF663" s="212"/>
      <c r="AG663" s="212" t="s">
        <v>184</v>
      </c>
      <c r="AH663" s="212">
        <v>0</v>
      </c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outlineLevel="1" x14ac:dyDescent="0.2">
      <c r="A664" s="219"/>
      <c r="B664" s="220"/>
      <c r="C664" s="256" t="s">
        <v>244</v>
      </c>
      <c r="D664" s="249"/>
      <c r="E664" s="250">
        <v>33.93</v>
      </c>
      <c r="F664" s="222"/>
      <c r="G664" s="222"/>
      <c r="H664" s="222"/>
      <c r="I664" s="222"/>
      <c r="J664" s="222"/>
      <c r="K664" s="222"/>
      <c r="L664" s="222"/>
      <c r="M664" s="222"/>
      <c r="N664" s="222"/>
      <c r="O664" s="222"/>
      <c r="P664" s="222"/>
      <c r="Q664" s="222"/>
      <c r="R664" s="222"/>
      <c r="S664" s="222"/>
      <c r="T664" s="222"/>
      <c r="U664" s="222"/>
      <c r="V664" s="222"/>
      <c r="W664" s="222"/>
      <c r="X664" s="222"/>
      <c r="Y664" s="212"/>
      <c r="Z664" s="212"/>
      <c r="AA664" s="212"/>
      <c r="AB664" s="212"/>
      <c r="AC664" s="212"/>
      <c r="AD664" s="212"/>
      <c r="AE664" s="212"/>
      <c r="AF664" s="212"/>
      <c r="AG664" s="212" t="s">
        <v>184</v>
      </c>
      <c r="AH664" s="212">
        <v>0</v>
      </c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outlineLevel="1" x14ac:dyDescent="0.2">
      <c r="A665" s="219"/>
      <c r="B665" s="220"/>
      <c r="C665" s="256" t="s">
        <v>245</v>
      </c>
      <c r="D665" s="249"/>
      <c r="E665" s="250">
        <v>75.55</v>
      </c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  <c r="Y665" s="212"/>
      <c r="Z665" s="212"/>
      <c r="AA665" s="212"/>
      <c r="AB665" s="212"/>
      <c r="AC665" s="212"/>
      <c r="AD665" s="212"/>
      <c r="AE665" s="212"/>
      <c r="AF665" s="212"/>
      <c r="AG665" s="212" t="s">
        <v>184</v>
      </c>
      <c r="AH665" s="212">
        <v>0</v>
      </c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outlineLevel="1" x14ac:dyDescent="0.2">
      <c r="A666" s="219"/>
      <c r="B666" s="220"/>
      <c r="C666" s="256" t="s">
        <v>246</v>
      </c>
      <c r="D666" s="249"/>
      <c r="E666" s="250">
        <v>-5.6</v>
      </c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  <c r="Y666" s="212"/>
      <c r="Z666" s="212"/>
      <c r="AA666" s="212"/>
      <c r="AB666" s="212"/>
      <c r="AC666" s="212"/>
      <c r="AD666" s="212"/>
      <c r="AE666" s="212"/>
      <c r="AF666" s="212"/>
      <c r="AG666" s="212" t="s">
        <v>184</v>
      </c>
      <c r="AH666" s="212">
        <v>0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1" x14ac:dyDescent="0.2">
      <c r="A667" s="219"/>
      <c r="B667" s="220"/>
      <c r="C667" s="256" t="s">
        <v>247</v>
      </c>
      <c r="D667" s="249"/>
      <c r="E667" s="250">
        <v>-19.27</v>
      </c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2"/>
      <c r="U667" s="222"/>
      <c r="V667" s="222"/>
      <c r="W667" s="222"/>
      <c r="X667" s="222"/>
      <c r="Y667" s="212"/>
      <c r="Z667" s="212"/>
      <c r="AA667" s="212"/>
      <c r="AB667" s="212"/>
      <c r="AC667" s="212"/>
      <c r="AD667" s="212"/>
      <c r="AE667" s="212"/>
      <c r="AF667" s="212"/>
      <c r="AG667" s="212" t="s">
        <v>184</v>
      </c>
      <c r="AH667" s="212">
        <v>0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1" x14ac:dyDescent="0.2">
      <c r="A668" s="219"/>
      <c r="B668" s="220"/>
      <c r="C668" s="245"/>
      <c r="D668" s="240"/>
      <c r="E668" s="240"/>
      <c r="F668" s="240"/>
      <c r="G668" s="240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  <c r="Y668" s="212"/>
      <c r="Z668" s="212"/>
      <c r="AA668" s="212"/>
      <c r="AB668" s="212"/>
      <c r="AC668" s="212"/>
      <c r="AD668" s="212"/>
      <c r="AE668" s="212"/>
      <c r="AF668" s="212"/>
      <c r="AG668" s="212" t="s">
        <v>170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1" x14ac:dyDescent="0.2">
      <c r="A669" s="231">
        <v>171</v>
      </c>
      <c r="B669" s="232" t="s">
        <v>751</v>
      </c>
      <c r="C669" s="243" t="s">
        <v>752</v>
      </c>
      <c r="D669" s="233" t="s">
        <v>222</v>
      </c>
      <c r="E669" s="234">
        <v>195.86</v>
      </c>
      <c r="F669" s="235"/>
      <c r="G669" s="236">
        <f>ROUND(E669*F669,2)</f>
        <v>0</v>
      </c>
      <c r="H669" s="235"/>
      <c r="I669" s="236">
        <f>ROUND(E669*H669,2)</f>
        <v>0</v>
      </c>
      <c r="J669" s="235"/>
      <c r="K669" s="236">
        <f>ROUND(E669*J669,2)</f>
        <v>0</v>
      </c>
      <c r="L669" s="236">
        <v>21</v>
      </c>
      <c r="M669" s="236">
        <f>G669*(1+L669/100)</f>
        <v>0</v>
      </c>
      <c r="N669" s="236">
        <v>1.4999999999999999E-4</v>
      </c>
      <c r="O669" s="236">
        <f>ROUND(E669*N669,2)</f>
        <v>0.03</v>
      </c>
      <c r="P669" s="236">
        <v>0</v>
      </c>
      <c r="Q669" s="236">
        <f>ROUND(E669*P669,2)</f>
        <v>0</v>
      </c>
      <c r="R669" s="236" t="s">
        <v>747</v>
      </c>
      <c r="S669" s="236" t="s">
        <v>164</v>
      </c>
      <c r="T669" s="237" t="s">
        <v>178</v>
      </c>
      <c r="U669" s="222">
        <v>3.2480000000000002E-2</v>
      </c>
      <c r="V669" s="222">
        <f>ROUND(E669*U669,2)</f>
        <v>6.36</v>
      </c>
      <c r="W669" s="222"/>
      <c r="X669" s="222" t="s">
        <v>179</v>
      </c>
      <c r="Y669" s="212"/>
      <c r="Z669" s="212"/>
      <c r="AA669" s="212"/>
      <c r="AB669" s="212"/>
      <c r="AC669" s="212"/>
      <c r="AD669" s="212"/>
      <c r="AE669" s="212"/>
      <c r="AF669" s="212"/>
      <c r="AG669" s="212" t="s">
        <v>180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1" x14ac:dyDescent="0.2">
      <c r="A670" s="219"/>
      <c r="B670" s="220"/>
      <c r="C670" s="256" t="s">
        <v>753</v>
      </c>
      <c r="D670" s="249"/>
      <c r="E670" s="250">
        <v>195.86</v>
      </c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  <c r="Y670" s="212"/>
      <c r="Z670" s="212"/>
      <c r="AA670" s="212"/>
      <c r="AB670" s="212"/>
      <c r="AC670" s="212"/>
      <c r="AD670" s="212"/>
      <c r="AE670" s="212"/>
      <c r="AF670" s="212"/>
      <c r="AG670" s="212" t="s">
        <v>184</v>
      </c>
      <c r="AH670" s="212">
        <v>0</v>
      </c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1" x14ac:dyDescent="0.2">
      <c r="A671" s="219"/>
      <c r="B671" s="220"/>
      <c r="C671" s="245"/>
      <c r="D671" s="240"/>
      <c r="E671" s="240"/>
      <c r="F671" s="240"/>
      <c r="G671" s="240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2"/>
      <c r="U671" s="222"/>
      <c r="V671" s="222"/>
      <c r="W671" s="222"/>
      <c r="X671" s="222"/>
      <c r="Y671" s="212"/>
      <c r="Z671" s="212"/>
      <c r="AA671" s="212"/>
      <c r="AB671" s="212"/>
      <c r="AC671" s="212"/>
      <c r="AD671" s="212"/>
      <c r="AE671" s="212"/>
      <c r="AF671" s="212"/>
      <c r="AG671" s="212" t="s">
        <v>170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1" x14ac:dyDescent="0.2">
      <c r="A672" s="231">
        <v>172</v>
      </c>
      <c r="B672" s="232" t="s">
        <v>754</v>
      </c>
      <c r="C672" s="243" t="s">
        <v>755</v>
      </c>
      <c r="D672" s="233" t="s">
        <v>222</v>
      </c>
      <c r="E672" s="234">
        <v>195.86</v>
      </c>
      <c r="F672" s="235"/>
      <c r="G672" s="236">
        <f>ROUND(E672*F672,2)</f>
        <v>0</v>
      </c>
      <c r="H672" s="235"/>
      <c r="I672" s="236">
        <f>ROUND(E672*H672,2)</f>
        <v>0</v>
      </c>
      <c r="J672" s="235"/>
      <c r="K672" s="236">
        <f>ROUND(E672*J672,2)</f>
        <v>0</v>
      </c>
      <c r="L672" s="236">
        <v>21</v>
      </c>
      <c r="M672" s="236">
        <f>G672*(1+L672/100)</f>
        <v>0</v>
      </c>
      <c r="N672" s="236">
        <v>4.6000000000000001E-4</v>
      </c>
      <c r="O672" s="236">
        <f>ROUND(E672*N672,2)</f>
        <v>0.09</v>
      </c>
      <c r="P672" s="236">
        <v>0</v>
      </c>
      <c r="Q672" s="236">
        <f>ROUND(E672*P672,2)</f>
        <v>0</v>
      </c>
      <c r="R672" s="236" t="s">
        <v>747</v>
      </c>
      <c r="S672" s="236" t="s">
        <v>164</v>
      </c>
      <c r="T672" s="237" t="s">
        <v>178</v>
      </c>
      <c r="U672" s="222">
        <v>0.10191</v>
      </c>
      <c r="V672" s="222">
        <f>ROUND(E672*U672,2)</f>
        <v>19.96</v>
      </c>
      <c r="W672" s="222"/>
      <c r="X672" s="222" t="s">
        <v>179</v>
      </c>
      <c r="Y672" s="212"/>
      <c r="Z672" s="212"/>
      <c r="AA672" s="212"/>
      <c r="AB672" s="212"/>
      <c r="AC672" s="212"/>
      <c r="AD672" s="212"/>
      <c r="AE672" s="212"/>
      <c r="AF672" s="212"/>
      <c r="AG672" s="212" t="s">
        <v>180</v>
      </c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1" x14ac:dyDescent="0.2">
      <c r="A673" s="219"/>
      <c r="B673" s="220"/>
      <c r="C673" s="256" t="s">
        <v>756</v>
      </c>
      <c r="D673" s="249"/>
      <c r="E673" s="250">
        <v>195.86</v>
      </c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  <c r="Y673" s="212"/>
      <c r="Z673" s="212"/>
      <c r="AA673" s="212"/>
      <c r="AB673" s="212"/>
      <c r="AC673" s="212"/>
      <c r="AD673" s="212"/>
      <c r="AE673" s="212"/>
      <c r="AF673" s="212"/>
      <c r="AG673" s="212" t="s">
        <v>184</v>
      </c>
      <c r="AH673" s="212">
        <v>5</v>
      </c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1" x14ac:dyDescent="0.2">
      <c r="A674" s="219"/>
      <c r="B674" s="220"/>
      <c r="C674" s="245"/>
      <c r="D674" s="240"/>
      <c r="E674" s="240"/>
      <c r="F674" s="240"/>
      <c r="G674" s="240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2"/>
      <c r="U674" s="222"/>
      <c r="V674" s="222"/>
      <c r="W674" s="222"/>
      <c r="X674" s="222"/>
      <c r="Y674" s="212"/>
      <c r="Z674" s="212"/>
      <c r="AA674" s="212"/>
      <c r="AB674" s="212"/>
      <c r="AC674" s="212"/>
      <c r="AD674" s="212"/>
      <c r="AE674" s="212"/>
      <c r="AF674" s="212"/>
      <c r="AG674" s="212" t="s">
        <v>170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ht="33.75" outlineLevel="1" x14ac:dyDescent="0.2">
      <c r="A675" s="231">
        <v>173</v>
      </c>
      <c r="B675" s="232" t="s">
        <v>757</v>
      </c>
      <c r="C675" s="243" t="s">
        <v>758</v>
      </c>
      <c r="D675" s="233" t="s">
        <v>222</v>
      </c>
      <c r="E675" s="234">
        <v>72.768000000000001</v>
      </c>
      <c r="F675" s="235"/>
      <c r="G675" s="236">
        <f>ROUND(E675*F675,2)</f>
        <v>0</v>
      </c>
      <c r="H675" s="235"/>
      <c r="I675" s="236">
        <f>ROUND(E675*H675,2)</f>
        <v>0</v>
      </c>
      <c r="J675" s="235"/>
      <c r="K675" s="236">
        <f>ROUND(E675*J675,2)</f>
        <v>0</v>
      </c>
      <c r="L675" s="236">
        <v>21</v>
      </c>
      <c r="M675" s="236">
        <f>G675*(1+L675/100)</f>
        <v>0</v>
      </c>
      <c r="N675" s="236">
        <v>2.0000000000000001E-4</v>
      </c>
      <c r="O675" s="236">
        <f>ROUND(E675*N675,2)</f>
        <v>0.01</v>
      </c>
      <c r="P675" s="236">
        <v>0</v>
      </c>
      <c r="Q675" s="236">
        <f>ROUND(E675*P675,2)</f>
        <v>0</v>
      </c>
      <c r="R675" s="236" t="s">
        <v>747</v>
      </c>
      <c r="S675" s="236" t="s">
        <v>164</v>
      </c>
      <c r="T675" s="237" t="s">
        <v>178</v>
      </c>
      <c r="U675" s="222">
        <v>0.10664999999999999</v>
      </c>
      <c r="V675" s="222">
        <f>ROUND(E675*U675,2)</f>
        <v>7.76</v>
      </c>
      <c r="W675" s="222"/>
      <c r="X675" s="222" t="s">
        <v>179</v>
      </c>
      <c r="Y675" s="212"/>
      <c r="Z675" s="212"/>
      <c r="AA675" s="212"/>
      <c r="AB675" s="212"/>
      <c r="AC675" s="212"/>
      <c r="AD675" s="212"/>
      <c r="AE675" s="212"/>
      <c r="AF675" s="212"/>
      <c r="AG675" s="212" t="s">
        <v>180</v>
      </c>
      <c r="AH675" s="212"/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1" x14ac:dyDescent="0.2">
      <c r="A676" s="219"/>
      <c r="B676" s="220"/>
      <c r="C676" s="256" t="s">
        <v>759</v>
      </c>
      <c r="D676" s="249"/>
      <c r="E676" s="250">
        <v>53.328000000000003</v>
      </c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  <c r="Y676" s="212"/>
      <c r="Z676" s="212"/>
      <c r="AA676" s="212"/>
      <c r="AB676" s="212"/>
      <c r="AC676" s="212"/>
      <c r="AD676" s="212"/>
      <c r="AE676" s="212"/>
      <c r="AF676" s="212"/>
      <c r="AG676" s="212" t="s">
        <v>184</v>
      </c>
      <c r="AH676" s="212">
        <v>0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1" x14ac:dyDescent="0.2">
      <c r="A677" s="219"/>
      <c r="B677" s="220"/>
      <c r="C677" s="256" t="s">
        <v>760</v>
      </c>
      <c r="D677" s="249"/>
      <c r="E677" s="250">
        <v>19.440000000000001</v>
      </c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  <c r="Y677" s="212"/>
      <c r="Z677" s="212"/>
      <c r="AA677" s="212"/>
      <c r="AB677" s="212"/>
      <c r="AC677" s="212"/>
      <c r="AD677" s="212"/>
      <c r="AE677" s="212"/>
      <c r="AF677" s="212"/>
      <c r="AG677" s="212" t="s">
        <v>184</v>
      </c>
      <c r="AH677" s="212">
        <v>0</v>
      </c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19"/>
      <c r="B678" s="220"/>
      <c r="C678" s="245"/>
      <c r="D678" s="240"/>
      <c r="E678" s="240"/>
      <c r="F678" s="240"/>
      <c r="G678" s="240"/>
      <c r="H678" s="222"/>
      <c r="I678" s="222"/>
      <c r="J678" s="222"/>
      <c r="K678" s="222"/>
      <c r="L678" s="222"/>
      <c r="M678" s="222"/>
      <c r="N678" s="222"/>
      <c r="O678" s="222"/>
      <c r="P678" s="222"/>
      <c r="Q678" s="222"/>
      <c r="R678" s="222"/>
      <c r="S678" s="222"/>
      <c r="T678" s="222"/>
      <c r="U678" s="222"/>
      <c r="V678" s="222"/>
      <c r="W678" s="222"/>
      <c r="X678" s="222"/>
      <c r="Y678" s="212"/>
      <c r="Z678" s="212"/>
      <c r="AA678" s="212"/>
      <c r="AB678" s="212"/>
      <c r="AC678" s="212"/>
      <c r="AD678" s="212"/>
      <c r="AE678" s="212"/>
      <c r="AF678" s="212"/>
      <c r="AG678" s="212" t="s">
        <v>170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x14ac:dyDescent="0.2">
      <c r="A679" s="225" t="s">
        <v>159</v>
      </c>
      <c r="B679" s="226" t="s">
        <v>126</v>
      </c>
      <c r="C679" s="242" t="s">
        <v>127</v>
      </c>
      <c r="D679" s="227"/>
      <c r="E679" s="228"/>
      <c r="F679" s="229"/>
      <c r="G679" s="229">
        <f>SUMIF(AG680:AG690,"&lt;&gt;NOR",G680:G690)</f>
        <v>0</v>
      </c>
      <c r="H679" s="229"/>
      <c r="I679" s="229">
        <f>SUM(I680:I690)</f>
        <v>0</v>
      </c>
      <c r="J679" s="229"/>
      <c r="K679" s="229">
        <f>SUM(K680:K690)</f>
        <v>0</v>
      </c>
      <c r="L679" s="229"/>
      <c r="M679" s="229">
        <f>SUM(M680:M690)</f>
        <v>0</v>
      </c>
      <c r="N679" s="229"/>
      <c r="O679" s="229">
        <f>SUM(O680:O690)</f>
        <v>0</v>
      </c>
      <c r="P679" s="229"/>
      <c r="Q679" s="229">
        <f>SUM(Q680:Q690)</f>
        <v>0</v>
      </c>
      <c r="R679" s="229"/>
      <c r="S679" s="229"/>
      <c r="T679" s="230"/>
      <c r="U679" s="224"/>
      <c r="V679" s="224">
        <f>SUM(V680:V690)</f>
        <v>30.479999999999997</v>
      </c>
      <c r="W679" s="224"/>
      <c r="X679" s="224"/>
      <c r="AG679" t="s">
        <v>160</v>
      </c>
    </row>
    <row r="680" spans="1:60" outlineLevel="1" x14ac:dyDescent="0.2">
      <c r="A680" s="231">
        <v>174</v>
      </c>
      <c r="B680" s="232" t="s">
        <v>761</v>
      </c>
      <c r="C680" s="243" t="s">
        <v>762</v>
      </c>
      <c r="D680" s="233" t="s">
        <v>208</v>
      </c>
      <c r="E680" s="234">
        <v>18.45356</v>
      </c>
      <c r="F680" s="235"/>
      <c r="G680" s="236">
        <f>ROUND(E680*F680,2)</f>
        <v>0</v>
      </c>
      <c r="H680" s="235"/>
      <c r="I680" s="236">
        <f>ROUND(E680*H680,2)</f>
        <v>0</v>
      </c>
      <c r="J680" s="235"/>
      <c r="K680" s="236">
        <f>ROUND(E680*J680,2)</f>
        <v>0</v>
      </c>
      <c r="L680" s="236">
        <v>21</v>
      </c>
      <c r="M680" s="236">
        <f>G680*(1+L680/100)</f>
        <v>0</v>
      </c>
      <c r="N680" s="236">
        <v>0</v>
      </c>
      <c r="O680" s="236">
        <f>ROUND(E680*N680,2)</f>
        <v>0</v>
      </c>
      <c r="P680" s="236">
        <v>0</v>
      </c>
      <c r="Q680" s="236">
        <f>ROUND(E680*P680,2)</f>
        <v>0</v>
      </c>
      <c r="R680" s="236" t="s">
        <v>330</v>
      </c>
      <c r="S680" s="236" t="s">
        <v>164</v>
      </c>
      <c r="T680" s="237" t="s">
        <v>178</v>
      </c>
      <c r="U680" s="222">
        <v>0.49</v>
      </c>
      <c r="V680" s="222">
        <f>ROUND(E680*U680,2)</f>
        <v>9.0399999999999991</v>
      </c>
      <c r="W680" s="222"/>
      <c r="X680" s="222" t="s">
        <v>763</v>
      </c>
      <c r="Y680" s="212"/>
      <c r="Z680" s="212"/>
      <c r="AA680" s="212"/>
      <c r="AB680" s="212"/>
      <c r="AC680" s="212"/>
      <c r="AD680" s="212"/>
      <c r="AE680" s="212"/>
      <c r="AF680" s="212"/>
      <c r="AG680" s="212" t="s">
        <v>764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1" x14ac:dyDescent="0.2">
      <c r="A681" s="219"/>
      <c r="B681" s="220"/>
      <c r="C681" s="244" t="s">
        <v>765</v>
      </c>
      <c r="D681" s="238"/>
      <c r="E681" s="238"/>
      <c r="F681" s="238"/>
      <c r="G681" s="238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  <c r="Y681" s="212"/>
      <c r="Z681" s="212"/>
      <c r="AA681" s="212"/>
      <c r="AB681" s="212"/>
      <c r="AC681" s="212"/>
      <c r="AD681" s="212"/>
      <c r="AE681" s="212"/>
      <c r="AF681" s="212"/>
      <c r="AG681" s="212" t="s">
        <v>169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1" x14ac:dyDescent="0.2">
      <c r="A682" s="219"/>
      <c r="B682" s="220"/>
      <c r="C682" s="245"/>
      <c r="D682" s="240"/>
      <c r="E682" s="240"/>
      <c r="F682" s="240"/>
      <c r="G682" s="240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  <c r="Y682" s="212"/>
      <c r="Z682" s="212"/>
      <c r="AA682" s="212"/>
      <c r="AB682" s="212"/>
      <c r="AC682" s="212"/>
      <c r="AD682" s="212"/>
      <c r="AE682" s="212"/>
      <c r="AF682" s="212"/>
      <c r="AG682" s="212" t="s">
        <v>170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31">
        <v>175</v>
      </c>
      <c r="B683" s="232" t="s">
        <v>766</v>
      </c>
      <c r="C683" s="243" t="s">
        <v>767</v>
      </c>
      <c r="D683" s="233" t="s">
        <v>208</v>
      </c>
      <c r="E683" s="234">
        <v>258.34985999999998</v>
      </c>
      <c r="F683" s="235"/>
      <c r="G683" s="236">
        <f>ROUND(E683*F683,2)</f>
        <v>0</v>
      </c>
      <c r="H683" s="235"/>
      <c r="I683" s="236">
        <f>ROUND(E683*H683,2)</f>
        <v>0</v>
      </c>
      <c r="J683" s="235"/>
      <c r="K683" s="236">
        <f>ROUND(E683*J683,2)</f>
        <v>0</v>
      </c>
      <c r="L683" s="236">
        <v>21</v>
      </c>
      <c r="M683" s="236">
        <f>G683*(1+L683/100)</f>
        <v>0</v>
      </c>
      <c r="N683" s="236">
        <v>0</v>
      </c>
      <c r="O683" s="236">
        <f>ROUND(E683*N683,2)</f>
        <v>0</v>
      </c>
      <c r="P683" s="236">
        <v>0</v>
      </c>
      <c r="Q683" s="236">
        <f>ROUND(E683*P683,2)</f>
        <v>0</v>
      </c>
      <c r="R683" s="236" t="s">
        <v>330</v>
      </c>
      <c r="S683" s="236" t="s">
        <v>164</v>
      </c>
      <c r="T683" s="237" t="s">
        <v>178</v>
      </c>
      <c r="U683" s="222">
        <v>0</v>
      </c>
      <c r="V683" s="222">
        <f>ROUND(E683*U683,2)</f>
        <v>0</v>
      </c>
      <c r="W683" s="222"/>
      <c r="X683" s="222" t="s">
        <v>763</v>
      </c>
      <c r="Y683" s="212"/>
      <c r="Z683" s="212"/>
      <c r="AA683" s="212"/>
      <c r="AB683" s="212"/>
      <c r="AC683" s="212"/>
      <c r="AD683" s="212"/>
      <c r="AE683" s="212"/>
      <c r="AF683" s="212"/>
      <c r="AG683" s="212" t="s">
        <v>764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1" x14ac:dyDescent="0.2">
      <c r="A684" s="219"/>
      <c r="B684" s="220"/>
      <c r="C684" s="259"/>
      <c r="D684" s="254"/>
      <c r="E684" s="254"/>
      <c r="F684" s="254"/>
      <c r="G684" s="254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  <c r="Y684" s="212"/>
      <c r="Z684" s="212"/>
      <c r="AA684" s="212"/>
      <c r="AB684" s="212"/>
      <c r="AC684" s="212"/>
      <c r="AD684" s="212"/>
      <c r="AE684" s="212"/>
      <c r="AF684" s="212"/>
      <c r="AG684" s="212" t="s">
        <v>170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1" x14ac:dyDescent="0.2">
      <c r="A685" s="231">
        <v>176</v>
      </c>
      <c r="B685" s="232" t="s">
        <v>768</v>
      </c>
      <c r="C685" s="243" t="s">
        <v>769</v>
      </c>
      <c r="D685" s="233" t="s">
        <v>208</v>
      </c>
      <c r="E685" s="234">
        <v>18.45356</v>
      </c>
      <c r="F685" s="235"/>
      <c r="G685" s="236">
        <f>ROUND(E685*F685,2)</f>
        <v>0</v>
      </c>
      <c r="H685" s="235"/>
      <c r="I685" s="236">
        <f>ROUND(E685*H685,2)</f>
        <v>0</v>
      </c>
      <c r="J685" s="235"/>
      <c r="K685" s="236">
        <f>ROUND(E685*J685,2)</f>
        <v>0</v>
      </c>
      <c r="L685" s="236">
        <v>21</v>
      </c>
      <c r="M685" s="236">
        <f>G685*(1+L685/100)</f>
        <v>0</v>
      </c>
      <c r="N685" s="236">
        <v>0</v>
      </c>
      <c r="O685" s="236">
        <f>ROUND(E685*N685,2)</f>
        <v>0</v>
      </c>
      <c r="P685" s="236">
        <v>0</v>
      </c>
      <c r="Q685" s="236">
        <f>ROUND(E685*P685,2)</f>
        <v>0</v>
      </c>
      <c r="R685" s="236" t="s">
        <v>330</v>
      </c>
      <c r="S685" s="236" t="s">
        <v>164</v>
      </c>
      <c r="T685" s="237" t="s">
        <v>178</v>
      </c>
      <c r="U685" s="222">
        <v>0.94199999999999995</v>
      </c>
      <c r="V685" s="222">
        <f>ROUND(E685*U685,2)</f>
        <v>17.38</v>
      </c>
      <c r="W685" s="222"/>
      <c r="X685" s="222" t="s">
        <v>763</v>
      </c>
      <c r="Y685" s="212"/>
      <c r="Z685" s="212"/>
      <c r="AA685" s="212"/>
      <c r="AB685" s="212"/>
      <c r="AC685" s="212"/>
      <c r="AD685" s="212"/>
      <c r="AE685" s="212"/>
      <c r="AF685" s="212"/>
      <c r="AG685" s="212" t="s">
        <v>764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19"/>
      <c r="B686" s="220"/>
      <c r="C686" s="259"/>
      <c r="D686" s="254"/>
      <c r="E686" s="254"/>
      <c r="F686" s="254"/>
      <c r="G686" s="254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  <c r="Y686" s="212"/>
      <c r="Z686" s="212"/>
      <c r="AA686" s="212"/>
      <c r="AB686" s="212"/>
      <c r="AC686" s="212"/>
      <c r="AD686" s="212"/>
      <c r="AE686" s="212"/>
      <c r="AF686" s="212"/>
      <c r="AG686" s="212" t="s">
        <v>170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ht="22.5" outlineLevel="1" x14ac:dyDescent="0.2">
      <c r="A687" s="231">
        <v>177</v>
      </c>
      <c r="B687" s="232" t="s">
        <v>770</v>
      </c>
      <c r="C687" s="243" t="s">
        <v>771</v>
      </c>
      <c r="D687" s="233" t="s">
        <v>208</v>
      </c>
      <c r="E687" s="234">
        <v>36.907119999999999</v>
      </c>
      <c r="F687" s="235"/>
      <c r="G687" s="236">
        <f>ROUND(E687*F687,2)</f>
        <v>0</v>
      </c>
      <c r="H687" s="235"/>
      <c r="I687" s="236">
        <f>ROUND(E687*H687,2)</f>
        <v>0</v>
      </c>
      <c r="J687" s="235"/>
      <c r="K687" s="236">
        <f>ROUND(E687*J687,2)</f>
        <v>0</v>
      </c>
      <c r="L687" s="236">
        <v>21</v>
      </c>
      <c r="M687" s="236">
        <f>G687*(1+L687/100)</f>
        <v>0</v>
      </c>
      <c r="N687" s="236">
        <v>0</v>
      </c>
      <c r="O687" s="236">
        <f>ROUND(E687*N687,2)</f>
        <v>0</v>
      </c>
      <c r="P687" s="236">
        <v>0</v>
      </c>
      <c r="Q687" s="236">
        <f>ROUND(E687*P687,2)</f>
        <v>0</v>
      </c>
      <c r="R687" s="236" t="s">
        <v>330</v>
      </c>
      <c r="S687" s="236" t="s">
        <v>164</v>
      </c>
      <c r="T687" s="237" t="s">
        <v>178</v>
      </c>
      <c r="U687" s="222">
        <v>0.11</v>
      </c>
      <c r="V687" s="222">
        <f>ROUND(E687*U687,2)</f>
        <v>4.0599999999999996</v>
      </c>
      <c r="W687" s="222"/>
      <c r="X687" s="222" t="s">
        <v>763</v>
      </c>
      <c r="Y687" s="212"/>
      <c r="Z687" s="212"/>
      <c r="AA687" s="212"/>
      <c r="AB687" s="212"/>
      <c r="AC687" s="212"/>
      <c r="AD687" s="212"/>
      <c r="AE687" s="212"/>
      <c r="AF687" s="212"/>
      <c r="AG687" s="212" t="s">
        <v>764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1" x14ac:dyDescent="0.2">
      <c r="A688" s="219"/>
      <c r="B688" s="220"/>
      <c r="C688" s="259"/>
      <c r="D688" s="254"/>
      <c r="E688" s="254"/>
      <c r="F688" s="254"/>
      <c r="G688" s="254"/>
      <c r="H688" s="222"/>
      <c r="I688" s="222"/>
      <c r="J688" s="222"/>
      <c r="K688" s="222"/>
      <c r="L688" s="222"/>
      <c r="M688" s="222"/>
      <c r="N688" s="222"/>
      <c r="O688" s="222"/>
      <c r="P688" s="222"/>
      <c r="Q688" s="222"/>
      <c r="R688" s="222"/>
      <c r="S688" s="222"/>
      <c r="T688" s="222"/>
      <c r="U688" s="222"/>
      <c r="V688" s="222"/>
      <c r="W688" s="222"/>
      <c r="X688" s="222"/>
      <c r="Y688" s="212"/>
      <c r="Z688" s="212"/>
      <c r="AA688" s="212"/>
      <c r="AB688" s="212"/>
      <c r="AC688" s="212"/>
      <c r="AD688" s="212"/>
      <c r="AE688" s="212"/>
      <c r="AF688" s="212"/>
      <c r="AG688" s="212" t="s">
        <v>170</v>
      </c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31">
        <v>178</v>
      </c>
      <c r="B689" s="232" t="s">
        <v>772</v>
      </c>
      <c r="C689" s="243" t="s">
        <v>773</v>
      </c>
      <c r="D689" s="233" t="s">
        <v>208</v>
      </c>
      <c r="E689" s="234">
        <v>18.45356</v>
      </c>
      <c r="F689" s="235"/>
      <c r="G689" s="236">
        <f>ROUND(E689*F689,2)</f>
        <v>0</v>
      </c>
      <c r="H689" s="235"/>
      <c r="I689" s="236">
        <f>ROUND(E689*H689,2)</f>
        <v>0</v>
      </c>
      <c r="J689" s="235"/>
      <c r="K689" s="236">
        <f>ROUND(E689*J689,2)</f>
        <v>0</v>
      </c>
      <c r="L689" s="236">
        <v>21</v>
      </c>
      <c r="M689" s="236">
        <f>G689*(1+L689/100)</f>
        <v>0</v>
      </c>
      <c r="N689" s="236">
        <v>0</v>
      </c>
      <c r="O689" s="236">
        <f>ROUND(E689*N689,2)</f>
        <v>0</v>
      </c>
      <c r="P689" s="236">
        <v>0</v>
      </c>
      <c r="Q689" s="236">
        <f>ROUND(E689*P689,2)</f>
        <v>0</v>
      </c>
      <c r="R689" s="236" t="s">
        <v>330</v>
      </c>
      <c r="S689" s="236" t="s">
        <v>178</v>
      </c>
      <c r="T689" s="237" t="s">
        <v>178</v>
      </c>
      <c r="U689" s="222">
        <v>0</v>
      </c>
      <c r="V689" s="222">
        <f>ROUND(E689*U689,2)</f>
        <v>0</v>
      </c>
      <c r="W689" s="222"/>
      <c r="X689" s="222" t="s">
        <v>763</v>
      </c>
      <c r="Y689" s="212"/>
      <c r="Z689" s="212"/>
      <c r="AA689" s="212"/>
      <c r="AB689" s="212"/>
      <c r="AC689" s="212"/>
      <c r="AD689" s="212"/>
      <c r="AE689" s="212"/>
      <c r="AF689" s="212"/>
      <c r="AG689" s="212" t="s">
        <v>764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">
      <c r="A690" s="219"/>
      <c r="B690" s="220"/>
      <c r="C690" s="259"/>
      <c r="D690" s="254"/>
      <c r="E690" s="254"/>
      <c r="F690" s="254"/>
      <c r="G690" s="254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2"/>
      <c r="U690" s="222"/>
      <c r="V690" s="222"/>
      <c r="W690" s="222"/>
      <c r="X690" s="222"/>
      <c r="Y690" s="212"/>
      <c r="Z690" s="212"/>
      <c r="AA690" s="212"/>
      <c r="AB690" s="212"/>
      <c r="AC690" s="212"/>
      <c r="AD690" s="212"/>
      <c r="AE690" s="212"/>
      <c r="AF690" s="212"/>
      <c r="AG690" s="212" t="s">
        <v>170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x14ac:dyDescent="0.2">
      <c r="A691" s="3"/>
      <c r="B691" s="4"/>
      <c r="C691" s="246"/>
      <c r="D691" s="6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AE691">
        <v>15</v>
      </c>
      <c r="AF691">
        <v>21</v>
      </c>
      <c r="AG691" t="s">
        <v>146</v>
      </c>
    </row>
    <row r="692" spans="1:60" x14ac:dyDescent="0.2">
      <c r="A692" s="215"/>
      <c r="B692" s="216" t="s">
        <v>29</v>
      </c>
      <c r="C692" s="247"/>
      <c r="D692" s="217"/>
      <c r="E692" s="218"/>
      <c r="F692" s="218"/>
      <c r="G692" s="241">
        <f>G8+G43+G60+G65+G80+G121+G128+G150+G154+G174+G236+G240+G247+G278+G306+G378+G418+G438+G506+G525+G561+G580+G594+G639+G656+G679</f>
        <v>0</v>
      </c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AE692">
        <f>SUMIF(L7:L690,AE691,G7:G690)</f>
        <v>0</v>
      </c>
      <c r="AF692">
        <f>SUMIF(L7:L690,AF691,G7:G690)</f>
        <v>0</v>
      </c>
      <c r="AG692" t="s">
        <v>171</v>
      </c>
    </row>
    <row r="693" spans="1:60" x14ac:dyDescent="0.2">
      <c r="C693" s="248"/>
      <c r="D693" s="10"/>
      <c r="AG693" t="s">
        <v>172</v>
      </c>
    </row>
    <row r="694" spans="1:60" x14ac:dyDescent="0.2">
      <c r="D694" s="10"/>
    </row>
    <row r="695" spans="1:60" x14ac:dyDescent="0.2">
      <c r="D695" s="10"/>
    </row>
    <row r="696" spans="1:60" x14ac:dyDescent="0.2">
      <c r="D696" s="10"/>
    </row>
    <row r="697" spans="1:60" x14ac:dyDescent="0.2">
      <c r="D697" s="10"/>
    </row>
    <row r="698" spans="1:60" x14ac:dyDescent="0.2">
      <c r="D698" s="10"/>
    </row>
    <row r="699" spans="1:60" x14ac:dyDescent="0.2">
      <c r="D699" s="10"/>
    </row>
    <row r="700" spans="1:60" x14ac:dyDescent="0.2">
      <c r="D700" s="10"/>
    </row>
    <row r="701" spans="1:60" x14ac:dyDescent="0.2">
      <c r="D701" s="10"/>
    </row>
    <row r="702" spans="1:60" x14ac:dyDescent="0.2">
      <c r="D702" s="10"/>
    </row>
    <row r="703" spans="1:60" x14ac:dyDescent="0.2">
      <c r="D703" s="10"/>
    </row>
    <row r="704" spans="1:60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1CzXjZqgAO4lIhdxL8eAy+W4r38S8NYhije/iRAgHqiXRY81CSlFChkq32oU4j65oo29Mlq51/SlV1F2UQS5g==" saltValue="F6DfMZb7tiPiR0pMIMYhJw==" spinCount="100000" sheet="1"/>
  <mergeCells count="235">
    <mergeCell ref="C690:G690"/>
    <mergeCell ref="C678:G678"/>
    <mergeCell ref="C681:G681"/>
    <mergeCell ref="C682:G682"/>
    <mergeCell ref="C684:G684"/>
    <mergeCell ref="C686:G686"/>
    <mergeCell ref="C688:G688"/>
    <mergeCell ref="C648:G648"/>
    <mergeCell ref="C650:G650"/>
    <mergeCell ref="C655:G655"/>
    <mergeCell ref="C668:G668"/>
    <mergeCell ref="C671:G671"/>
    <mergeCell ref="C674:G674"/>
    <mergeCell ref="C633:G633"/>
    <mergeCell ref="C636:G636"/>
    <mergeCell ref="C638:G638"/>
    <mergeCell ref="C642:G642"/>
    <mergeCell ref="C645:G645"/>
    <mergeCell ref="C647:G647"/>
    <mergeCell ref="C605:G605"/>
    <mergeCell ref="C607:G607"/>
    <mergeCell ref="C609:G609"/>
    <mergeCell ref="C619:G619"/>
    <mergeCell ref="C622:G622"/>
    <mergeCell ref="C630:G630"/>
    <mergeCell ref="C584:G584"/>
    <mergeCell ref="C587:G587"/>
    <mergeCell ref="C590:G590"/>
    <mergeCell ref="C592:G592"/>
    <mergeCell ref="C593:G593"/>
    <mergeCell ref="C596:G596"/>
    <mergeCell ref="C563:G563"/>
    <mergeCell ref="C566:G566"/>
    <mergeCell ref="C569:G569"/>
    <mergeCell ref="C576:G576"/>
    <mergeCell ref="C578:G578"/>
    <mergeCell ref="C579:G579"/>
    <mergeCell ref="C547:G547"/>
    <mergeCell ref="C550:G550"/>
    <mergeCell ref="C553:G553"/>
    <mergeCell ref="C557:G557"/>
    <mergeCell ref="C559:G559"/>
    <mergeCell ref="C560:G560"/>
    <mergeCell ref="C528:G528"/>
    <mergeCell ref="C531:G531"/>
    <mergeCell ref="C535:G535"/>
    <mergeCell ref="C538:G538"/>
    <mergeCell ref="C542:G542"/>
    <mergeCell ref="C545:G545"/>
    <mergeCell ref="C512:G512"/>
    <mergeCell ref="C515:G515"/>
    <mergeCell ref="C518:G518"/>
    <mergeCell ref="C521:G521"/>
    <mergeCell ref="C523:G523"/>
    <mergeCell ref="C524:G524"/>
    <mergeCell ref="C496:G496"/>
    <mergeCell ref="C499:G499"/>
    <mergeCell ref="C502:G502"/>
    <mergeCell ref="C504:G504"/>
    <mergeCell ref="C505:G505"/>
    <mergeCell ref="C509:G509"/>
    <mergeCell ref="C472:G472"/>
    <mergeCell ref="C477:G477"/>
    <mergeCell ref="C480:G480"/>
    <mergeCell ref="C483:G483"/>
    <mergeCell ref="C490:G490"/>
    <mergeCell ref="C493:G493"/>
    <mergeCell ref="C455:G455"/>
    <mergeCell ref="C458:G458"/>
    <mergeCell ref="C461:G461"/>
    <mergeCell ref="C464:G464"/>
    <mergeCell ref="C467:G467"/>
    <mergeCell ref="C469:G469"/>
    <mergeCell ref="C434:G434"/>
    <mergeCell ref="C436:G436"/>
    <mergeCell ref="C437:G437"/>
    <mergeCell ref="C442:G442"/>
    <mergeCell ref="C447:G447"/>
    <mergeCell ref="C452:G452"/>
    <mergeCell ref="C416:G416"/>
    <mergeCell ref="C417:G417"/>
    <mergeCell ref="C421:G421"/>
    <mergeCell ref="C425:G425"/>
    <mergeCell ref="C428:G428"/>
    <mergeCell ref="C431:G431"/>
    <mergeCell ref="C399:G399"/>
    <mergeCell ref="C402:G402"/>
    <mergeCell ref="C405:G405"/>
    <mergeCell ref="C408:G408"/>
    <mergeCell ref="C411:G411"/>
    <mergeCell ref="C414:G414"/>
    <mergeCell ref="C381:G381"/>
    <mergeCell ref="C384:G384"/>
    <mergeCell ref="C387:G387"/>
    <mergeCell ref="C390:G390"/>
    <mergeCell ref="C393:G393"/>
    <mergeCell ref="C396:G396"/>
    <mergeCell ref="C356:G356"/>
    <mergeCell ref="C359:G359"/>
    <mergeCell ref="C362:G362"/>
    <mergeCell ref="C374:G374"/>
    <mergeCell ref="C376:G376"/>
    <mergeCell ref="C377:G377"/>
    <mergeCell ref="C339:G339"/>
    <mergeCell ref="C342:G342"/>
    <mergeCell ref="C345:G345"/>
    <mergeCell ref="C348:G348"/>
    <mergeCell ref="C350:G350"/>
    <mergeCell ref="C353:G353"/>
    <mergeCell ref="C321:G321"/>
    <mergeCell ref="C324:G324"/>
    <mergeCell ref="C327:G327"/>
    <mergeCell ref="C330:G330"/>
    <mergeCell ref="C333:G333"/>
    <mergeCell ref="C336:G336"/>
    <mergeCell ref="C304:G304"/>
    <mergeCell ref="C305:G305"/>
    <mergeCell ref="C309:G309"/>
    <mergeCell ref="C312:G312"/>
    <mergeCell ref="C315:G315"/>
    <mergeCell ref="C318:G318"/>
    <mergeCell ref="C287:G287"/>
    <mergeCell ref="C289:G289"/>
    <mergeCell ref="C292:G292"/>
    <mergeCell ref="C295:G295"/>
    <mergeCell ref="C298:G298"/>
    <mergeCell ref="C302:G302"/>
    <mergeCell ref="C274:G274"/>
    <mergeCell ref="C276:G276"/>
    <mergeCell ref="C277:G277"/>
    <mergeCell ref="C281:G281"/>
    <mergeCell ref="C283:G283"/>
    <mergeCell ref="C285:G285"/>
    <mergeCell ref="C262:G262"/>
    <mergeCell ref="C264:G264"/>
    <mergeCell ref="C266:G266"/>
    <mergeCell ref="C268:G268"/>
    <mergeCell ref="C270:G270"/>
    <mergeCell ref="C272:G272"/>
    <mergeCell ref="C250:G250"/>
    <mergeCell ref="C252:G252"/>
    <mergeCell ref="C254:G254"/>
    <mergeCell ref="C256:G256"/>
    <mergeCell ref="C258:G258"/>
    <mergeCell ref="C260:G260"/>
    <mergeCell ref="C235:G235"/>
    <mergeCell ref="C238:G238"/>
    <mergeCell ref="C239:G239"/>
    <mergeCell ref="C243:G243"/>
    <mergeCell ref="C245:G245"/>
    <mergeCell ref="C246:G246"/>
    <mergeCell ref="C212:G212"/>
    <mergeCell ref="C216:G216"/>
    <mergeCell ref="C219:G219"/>
    <mergeCell ref="C227:G227"/>
    <mergeCell ref="C230:G230"/>
    <mergeCell ref="C232:G232"/>
    <mergeCell ref="C194:G194"/>
    <mergeCell ref="C197:G197"/>
    <mergeCell ref="C200:G200"/>
    <mergeCell ref="C203:G203"/>
    <mergeCell ref="C206:G206"/>
    <mergeCell ref="C209:G209"/>
    <mergeCell ref="C179:G179"/>
    <mergeCell ref="C181:G181"/>
    <mergeCell ref="C183:G183"/>
    <mergeCell ref="C186:G186"/>
    <mergeCell ref="C190:G190"/>
    <mergeCell ref="C192:G192"/>
    <mergeCell ref="C161:G161"/>
    <mergeCell ref="C164:G164"/>
    <mergeCell ref="C167:G167"/>
    <mergeCell ref="C170:G170"/>
    <mergeCell ref="C173:G173"/>
    <mergeCell ref="C176:G176"/>
    <mergeCell ref="C145:G145"/>
    <mergeCell ref="C147:G147"/>
    <mergeCell ref="C149:G149"/>
    <mergeCell ref="C153:G153"/>
    <mergeCell ref="C157:G157"/>
    <mergeCell ref="C159:G159"/>
    <mergeCell ref="C132:G132"/>
    <mergeCell ref="C134:G134"/>
    <mergeCell ref="C136:G136"/>
    <mergeCell ref="C138:G138"/>
    <mergeCell ref="C141:G141"/>
    <mergeCell ref="C143:G143"/>
    <mergeCell ref="C113:G113"/>
    <mergeCell ref="C120:G120"/>
    <mergeCell ref="C124:G124"/>
    <mergeCell ref="C126:G126"/>
    <mergeCell ref="C127:G127"/>
    <mergeCell ref="C130:G130"/>
    <mergeCell ref="C91:G91"/>
    <mergeCell ref="C93:G93"/>
    <mergeCell ref="C96:G96"/>
    <mergeCell ref="C99:G99"/>
    <mergeCell ref="C105:G105"/>
    <mergeCell ref="C111:G111"/>
    <mergeCell ref="C72:G72"/>
    <mergeCell ref="C79:G79"/>
    <mergeCell ref="C82:G82"/>
    <mergeCell ref="C84:G84"/>
    <mergeCell ref="C86:G86"/>
    <mergeCell ref="C89:G89"/>
    <mergeCell ref="C56:G56"/>
    <mergeCell ref="C59:G59"/>
    <mergeCell ref="C62:G62"/>
    <mergeCell ref="C64:G64"/>
    <mergeCell ref="C67:G67"/>
    <mergeCell ref="C70:G70"/>
    <mergeCell ref="C39:G39"/>
    <mergeCell ref="C42:G42"/>
    <mergeCell ref="C46:G46"/>
    <mergeCell ref="C49:G49"/>
    <mergeCell ref="C51:G51"/>
    <mergeCell ref="C54:G54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5D81-F8D2-4911-9A36-4F7066C392E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173</v>
      </c>
      <c r="B1" s="197"/>
      <c r="C1" s="197"/>
      <c r="D1" s="197"/>
      <c r="E1" s="197"/>
      <c r="F1" s="197"/>
      <c r="G1" s="197"/>
      <c r="AG1" t="s">
        <v>132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133</v>
      </c>
    </row>
    <row r="3" spans="1:60" ht="24.95" customHeight="1" x14ac:dyDescent="0.2">
      <c r="A3" s="198" t="s">
        <v>8</v>
      </c>
      <c r="B3" s="49" t="s">
        <v>60</v>
      </c>
      <c r="C3" s="201" t="s">
        <v>61</v>
      </c>
      <c r="D3" s="199"/>
      <c r="E3" s="199"/>
      <c r="F3" s="199"/>
      <c r="G3" s="200"/>
      <c r="AC3" s="177" t="s">
        <v>133</v>
      </c>
      <c r="AG3" t="s">
        <v>136</v>
      </c>
    </row>
    <row r="4" spans="1:60" ht="24.95" customHeight="1" x14ac:dyDescent="0.2">
      <c r="A4" s="202" t="s">
        <v>9</v>
      </c>
      <c r="B4" s="203" t="s">
        <v>62</v>
      </c>
      <c r="C4" s="204" t="s">
        <v>61</v>
      </c>
      <c r="D4" s="205"/>
      <c r="E4" s="205"/>
      <c r="F4" s="205"/>
      <c r="G4" s="206"/>
      <c r="AG4" t="s">
        <v>137</v>
      </c>
    </row>
    <row r="5" spans="1:60" x14ac:dyDescent="0.2">
      <c r="D5" s="10"/>
    </row>
    <row r="6" spans="1:60" ht="38.25" x14ac:dyDescent="0.2">
      <c r="A6" s="208" t="s">
        <v>138</v>
      </c>
      <c r="B6" s="210" t="s">
        <v>139</v>
      </c>
      <c r="C6" s="210" t="s">
        <v>140</v>
      </c>
      <c r="D6" s="209" t="s">
        <v>141</v>
      </c>
      <c r="E6" s="208" t="s">
        <v>142</v>
      </c>
      <c r="F6" s="207" t="s">
        <v>143</v>
      </c>
      <c r="G6" s="208" t="s">
        <v>29</v>
      </c>
      <c r="H6" s="211" t="s">
        <v>30</v>
      </c>
      <c r="I6" s="211" t="s">
        <v>144</v>
      </c>
      <c r="J6" s="211" t="s">
        <v>31</v>
      </c>
      <c r="K6" s="211" t="s">
        <v>145</v>
      </c>
      <c r="L6" s="211" t="s">
        <v>146</v>
      </c>
      <c r="M6" s="211" t="s">
        <v>147</v>
      </c>
      <c r="N6" s="211" t="s">
        <v>148</v>
      </c>
      <c r="O6" s="211" t="s">
        <v>149</v>
      </c>
      <c r="P6" s="211" t="s">
        <v>150</v>
      </c>
      <c r="Q6" s="211" t="s">
        <v>151</v>
      </c>
      <c r="R6" s="211" t="s">
        <v>152</v>
      </c>
      <c r="S6" s="211" t="s">
        <v>153</v>
      </c>
      <c r="T6" s="211" t="s">
        <v>154</v>
      </c>
      <c r="U6" s="211" t="s">
        <v>155</v>
      </c>
      <c r="V6" s="211" t="s">
        <v>156</v>
      </c>
      <c r="W6" s="211" t="s">
        <v>157</v>
      </c>
      <c r="X6" s="211" t="s">
        <v>158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159</v>
      </c>
      <c r="B8" s="226" t="s">
        <v>72</v>
      </c>
      <c r="C8" s="242" t="s">
        <v>73</v>
      </c>
      <c r="D8" s="227"/>
      <c r="E8" s="228"/>
      <c r="F8" s="229"/>
      <c r="G8" s="229">
        <f>SUMIF(AG9:AG30,"&lt;&gt;NOR",G9:G30)</f>
        <v>0</v>
      </c>
      <c r="H8" s="229"/>
      <c r="I8" s="229">
        <f>SUM(I9:I30)</f>
        <v>0</v>
      </c>
      <c r="J8" s="229"/>
      <c r="K8" s="229">
        <f>SUM(K9:K30)</f>
        <v>0</v>
      </c>
      <c r="L8" s="229"/>
      <c r="M8" s="229">
        <f>SUM(M9:M30)</f>
        <v>0</v>
      </c>
      <c r="N8" s="229"/>
      <c r="O8" s="229">
        <f>SUM(O9:O30)</f>
        <v>2.2200000000000002</v>
      </c>
      <c r="P8" s="229"/>
      <c r="Q8" s="229">
        <f>SUM(Q9:Q30)</f>
        <v>0</v>
      </c>
      <c r="R8" s="229"/>
      <c r="S8" s="229"/>
      <c r="T8" s="230"/>
      <c r="U8" s="224"/>
      <c r="V8" s="224">
        <f>SUM(V9:V30)</f>
        <v>28.61</v>
      </c>
      <c r="W8" s="224"/>
      <c r="X8" s="224"/>
      <c r="AG8" t="s">
        <v>160</v>
      </c>
    </row>
    <row r="9" spans="1:60" ht="22.5" outlineLevel="1" x14ac:dyDescent="0.2">
      <c r="A9" s="231">
        <v>1</v>
      </c>
      <c r="B9" s="232" t="s">
        <v>213</v>
      </c>
      <c r="C9" s="243" t="s">
        <v>214</v>
      </c>
      <c r="D9" s="233" t="s">
        <v>215</v>
      </c>
      <c r="E9" s="234">
        <v>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1.7260000000000001E-2</v>
      </c>
      <c r="O9" s="236">
        <f>ROUND(E9*N9,2)</f>
        <v>0.03</v>
      </c>
      <c r="P9" s="236">
        <v>0</v>
      </c>
      <c r="Q9" s="236">
        <f>ROUND(E9*P9,2)</f>
        <v>0</v>
      </c>
      <c r="R9" s="236" t="s">
        <v>216</v>
      </c>
      <c r="S9" s="236" t="s">
        <v>164</v>
      </c>
      <c r="T9" s="237" t="s">
        <v>178</v>
      </c>
      <c r="U9" s="222">
        <v>0.23250000000000001</v>
      </c>
      <c r="V9" s="222">
        <f>ROUND(E9*U9,2)</f>
        <v>0.47</v>
      </c>
      <c r="W9" s="222"/>
      <c r="X9" s="222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6" t="s">
        <v>219</v>
      </c>
      <c r="D10" s="249"/>
      <c r="E10" s="250">
        <v>2</v>
      </c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12"/>
      <c r="Z10" s="212"/>
      <c r="AA10" s="212"/>
      <c r="AB10" s="212"/>
      <c r="AC10" s="212"/>
      <c r="AD10" s="212"/>
      <c r="AE10" s="212"/>
      <c r="AF10" s="212"/>
      <c r="AG10" s="212" t="s">
        <v>184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45"/>
      <c r="D11" s="240"/>
      <c r="E11" s="240"/>
      <c r="F11" s="240"/>
      <c r="G11" s="240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12"/>
      <c r="Z11" s="212"/>
      <c r="AA11" s="212"/>
      <c r="AB11" s="212"/>
      <c r="AC11" s="212"/>
      <c r="AD11" s="212"/>
      <c r="AE11" s="212"/>
      <c r="AF11" s="212"/>
      <c r="AG11" s="212" t="s">
        <v>170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31">
        <v>2</v>
      </c>
      <c r="B12" s="232" t="s">
        <v>774</v>
      </c>
      <c r="C12" s="243" t="s">
        <v>775</v>
      </c>
      <c r="D12" s="233" t="s">
        <v>215</v>
      </c>
      <c r="E12" s="234">
        <v>1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6">
        <v>3.0339999999999999E-2</v>
      </c>
      <c r="O12" s="236">
        <f>ROUND(E12*N12,2)</f>
        <v>0.03</v>
      </c>
      <c r="P12" s="236">
        <v>0</v>
      </c>
      <c r="Q12" s="236">
        <f>ROUND(E12*P12,2)</f>
        <v>0</v>
      </c>
      <c r="R12" s="236" t="s">
        <v>216</v>
      </c>
      <c r="S12" s="236" t="s">
        <v>164</v>
      </c>
      <c r="T12" s="237" t="s">
        <v>178</v>
      </c>
      <c r="U12" s="222">
        <v>0.32250000000000001</v>
      </c>
      <c r="V12" s="222">
        <f>ROUND(E12*U12,2)</f>
        <v>0.32</v>
      </c>
      <c r="W12" s="222"/>
      <c r="X12" s="222" t="s">
        <v>179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180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6" t="s">
        <v>776</v>
      </c>
      <c r="D13" s="249"/>
      <c r="E13" s="250">
        <v>1</v>
      </c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12"/>
      <c r="Z13" s="212"/>
      <c r="AA13" s="212"/>
      <c r="AB13" s="212"/>
      <c r="AC13" s="212"/>
      <c r="AD13" s="212"/>
      <c r="AE13" s="212"/>
      <c r="AF13" s="212"/>
      <c r="AG13" s="212" t="s">
        <v>184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5"/>
      <c r="D14" s="240"/>
      <c r="E14" s="240"/>
      <c r="F14" s="240"/>
      <c r="G14" s="240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12"/>
      <c r="Z14" s="212"/>
      <c r="AA14" s="212"/>
      <c r="AB14" s="212"/>
      <c r="AC14" s="212"/>
      <c r="AD14" s="212"/>
      <c r="AE14" s="212"/>
      <c r="AF14" s="212"/>
      <c r="AG14" s="212" t="s">
        <v>170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1">
        <v>3</v>
      </c>
      <c r="B15" s="232" t="s">
        <v>777</v>
      </c>
      <c r="C15" s="243" t="s">
        <v>778</v>
      </c>
      <c r="D15" s="233" t="s">
        <v>222</v>
      </c>
      <c r="E15" s="234">
        <v>1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0.23976</v>
      </c>
      <c r="O15" s="236">
        <f>ROUND(E15*N15,2)</f>
        <v>0.24</v>
      </c>
      <c r="P15" s="236">
        <v>0</v>
      </c>
      <c r="Q15" s="236">
        <f>ROUND(E15*P15,2)</f>
        <v>0</v>
      </c>
      <c r="R15" s="236" t="s">
        <v>258</v>
      </c>
      <c r="S15" s="236" t="s">
        <v>164</v>
      </c>
      <c r="T15" s="237" t="s">
        <v>178</v>
      </c>
      <c r="U15" s="222">
        <v>1.0329999999999999</v>
      </c>
      <c r="V15" s="222">
        <f>ROUND(E15*U15,2)</f>
        <v>1.03</v>
      </c>
      <c r="W15" s="222"/>
      <c r="X15" s="222" t="s">
        <v>179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180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5" t="s">
        <v>779</v>
      </c>
      <c r="D16" s="251"/>
      <c r="E16" s="251"/>
      <c r="F16" s="251"/>
      <c r="G16" s="251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12"/>
      <c r="Z16" s="212"/>
      <c r="AA16" s="212"/>
      <c r="AB16" s="212"/>
      <c r="AC16" s="212"/>
      <c r="AD16" s="212"/>
      <c r="AE16" s="212"/>
      <c r="AF16" s="212"/>
      <c r="AG16" s="212" t="s">
        <v>182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6" t="s">
        <v>780</v>
      </c>
      <c r="D17" s="249"/>
      <c r="E17" s="250">
        <v>1</v>
      </c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12"/>
      <c r="Z17" s="212"/>
      <c r="AA17" s="212"/>
      <c r="AB17" s="212"/>
      <c r="AC17" s="212"/>
      <c r="AD17" s="212"/>
      <c r="AE17" s="212"/>
      <c r="AF17" s="212"/>
      <c r="AG17" s="212" t="s">
        <v>184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45"/>
      <c r="D18" s="240"/>
      <c r="E18" s="240"/>
      <c r="F18" s="240"/>
      <c r="G18" s="240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12"/>
      <c r="Z18" s="212"/>
      <c r="AA18" s="212"/>
      <c r="AB18" s="212"/>
      <c r="AC18" s="212"/>
      <c r="AD18" s="212"/>
      <c r="AE18" s="212"/>
      <c r="AF18" s="212"/>
      <c r="AG18" s="212" t="s">
        <v>170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31">
        <v>4</v>
      </c>
      <c r="B19" s="232" t="s">
        <v>220</v>
      </c>
      <c r="C19" s="243" t="s">
        <v>221</v>
      </c>
      <c r="D19" s="233" t="s">
        <v>222</v>
      </c>
      <c r="E19" s="234">
        <v>21.19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7.8880000000000006E-2</v>
      </c>
      <c r="O19" s="236">
        <f>ROUND(E19*N19,2)</f>
        <v>1.67</v>
      </c>
      <c r="P19" s="236">
        <v>0</v>
      </c>
      <c r="Q19" s="236">
        <f>ROUND(E19*P19,2)</f>
        <v>0</v>
      </c>
      <c r="R19" s="236" t="s">
        <v>216</v>
      </c>
      <c r="S19" s="236" t="s">
        <v>164</v>
      </c>
      <c r="T19" s="237" t="s">
        <v>178</v>
      </c>
      <c r="U19" s="222">
        <v>0.47927999999999998</v>
      </c>
      <c r="V19" s="222">
        <f>ROUND(E19*U19,2)</f>
        <v>10.16</v>
      </c>
      <c r="W19" s="222"/>
      <c r="X19" s="222" t="s">
        <v>179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180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19"/>
      <c r="B20" s="220"/>
      <c r="C20" s="255" t="s">
        <v>223</v>
      </c>
      <c r="D20" s="251"/>
      <c r="E20" s="251"/>
      <c r="F20" s="251"/>
      <c r="G20" s="251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12"/>
      <c r="Z20" s="212"/>
      <c r="AA20" s="212"/>
      <c r="AB20" s="212"/>
      <c r="AC20" s="212"/>
      <c r="AD20" s="212"/>
      <c r="AE20" s="212"/>
      <c r="AF20" s="212"/>
      <c r="AG20" s="212" t="s">
        <v>182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52" t="str">
        <f>C20</f>
        <v>jednoduché nebo příčky zděné do svislé dřevěné, cihelné, betonové nebo ocelové konstrukce na jakoukoliv maltu vápenocementovou (MVC) nebo cementovou (MC),</v>
      </c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6" t="s">
        <v>781</v>
      </c>
      <c r="D21" s="249"/>
      <c r="E21" s="250">
        <v>23.79</v>
      </c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12"/>
      <c r="Z21" s="212"/>
      <c r="AA21" s="212"/>
      <c r="AB21" s="212"/>
      <c r="AC21" s="212"/>
      <c r="AD21" s="212"/>
      <c r="AE21" s="212"/>
      <c r="AF21" s="212"/>
      <c r="AG21" s="212" t="s">
        <v>184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6" t="s">
        <v>782</v>
      </c>
      <c r="D22" s="249"/>
      <c r="E22" s="250">
        <v>-2.6</v>
      </c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12"/>
      <c r="Z22" s="212"/>
      <c r="AA22" s="212"/>
      <c r="AB22" s="212"/>
      <c r="AC22" s="212"/>
      <c r="AD22" s="212"/>
      <c r="AE22" s="212"/>
      <c r="AF22" s="212"/>
      <c r="AG22" s="212" t="s">
        <v>184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45"/>
      <c r="D23" s="240"/>
      <c r="E23" s="240"/>
      <c r="F23" s="240"/>
      <c r="G23" s="240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12"/>
      <c r="Z23" s="212"/>
      <c r="AA23" s="212"/>
      <c r="AB23" s="212"/>
      <c r="AC23" s="212"/>
      <c r="AD23" s="212"/>
      <c r="AE23" s="212"/>
      <c r="AF23" s="212"/>
      <c r="AG23" s="212" t="s">
        <v>170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1">
        <v>5</v>
      </c>
      <c r="B24" s="232" t="s">
        <v>783</v>
      </c>
      <c r="C24" s="243" t="s">
        <v>784</v>
      </c>
      <c r="D24" s="233" t="s">
        <v>222</v>
      </c>
      <c r="E24" s="234">
        <v>0.54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6">
        <v>0.24884000000000001</v>
      </c>
      <c r="O24" s="236">
        <f>ROUND(E24*N24,2)</f>
        <v>0.13</v>
      </c>
      <c r="P24" s="236">
        <v>0</v>
      </c>
      <c r="Q24" s="236">
        <f>ROUND(E24*P24,2)</f>
        <v>0</v>
      </c>
      <c r="R24" s="236" t="s">
        <v>258</v>
      </c>
      <c r="S24" s="236" t="s">
        <v>164</v>
      </c>
      <c r="T24" s="237" t="s">
        <v>178</v>
      </c>
      <c r="U24" s="222">
        <v>1.621</v>
      </c>
      <c r="V24" s="222">
        <f>ROUND(E24*U24,2)</f>
        <v>0.88</v>
      </c>
      <c r="W24" s="222"/>
      <c r="X24" s="222" t="s">
        <v>179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180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19"/>
      <c r="B25" s="220"/>
      <c r="C25" s="255" t="s">
        <v>785</v>
      </c>
      <c r="D25" s="251"/>
      <c r="E25" s="251"/>
      <c r="F25" s="251"/>
      <c r="G25" s="251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12"/>
      <c r="Z25" s="212"/>
      <c r="AA25" s="212"/>
      <c r="AB25" s="212"/>
      <c r="AC25" s="212"/>
      <c r="AD25" s="212"/>
      <c r="AE25" s="212"/>
      <c r="AF25" s="212"/>
      <c r="AG25" s="212" t="s">
        <v>182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52" t="str">
        <f>C25</f>
        <v>ve vybouraných otvorech, s vysekáním kapes pro zavázání, z jakýchkoliv cihel, z pomocného pracovního lešení o výšce podlahy do 1900 mm a pro zatížení do 1,5 kPa,</v>
      </c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6" t="s">
        <v>786</v>
      </c>
      <c r="D26" s="249"/>
      <c r="E26" s="250">
        <v>0.54</v>
      </c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12"/>
      <c r="Z26" s="212"/>
      <c r="AA26" s="212"/>
      <c r="AB26" s="212"/>
      <c r="AC26" s="212"/>
      <c r="AD26" s="212"/>
      <c r="AE26" s="212"/>
      <c r="AF26" s="212"/>
      <c r="AG26" s="212" t="s">
        <v>184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45"/>
      <c r="D27" s="240"/>
      <c r="E27" s="240"/>
      <c r="F27" s="240"/>
      <c r="G27" s="240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12"/>
      <c r="Z27" s="212"/>
      <c r="AA27" s="212"/>
      <c r="AB27" s="212"/>
      <c r="AC27" s="212"/>
      <c r="AD27" s="212"/>
      <c r="AE27" s="212"/>
      <c r="AF27" s="212"/>
      <c r="AG27" s="212" t="s">
        <v>170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33.75" outlineLevel="1" x14ac:dyDescent="0.2">
      <c r="A28" s="231">
        <v>6</v>
      </c>
      <c r="B28" s="232" t="s">
        <v>787</v>
      </c>
      <c r="C28" s="243" t="s">
        <v>788</v>
      </c>
      <c r="D28" s="233" t="s">
        <v>257</v>
      </c>
      <c r="E28" s="234">
        <v>9.5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6">
        <v>1.306E-2</v>
      </c>
      <c r="O28" s="236">
        <f>ROUND(E28*N28,2)</f>
        <v>0.12</v>
      </c>
      <c r="P28" s="236">
        <v>0</v>
      </c>
      <c r="Q28" s="236">
        <f>ROUND(E28*P28,2)</f>
        <v>0</v>
      </c>
      <c r="R28" s="236" t="s">
        <v>216</v>
      </c>
      <c r="S28" s="236" t="s">
        <v>164</v>
      </c>
      <c r="T28" s="237" t="s">
        <v>178</v>
      </c>
      <c r="U28" s="222">
        <v>1.6579999999999999</v>
      </c>
      <c r="V28" s="222">
        <f>ROUND(E28*U28,2)</f>
        <v>15.75</v>
      </c>
      <c r="W28" s="222"/>
      <c r="X28" s="222" t="s">
        <v>179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180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6" t="s">
        <v>789</v>
      </c>
      <c r="D29" s="249"/>
      <c r="E29" s="250">
        <v>9.5</v>
      </c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12"/>
      <c r="Z29" s="212"/>
      <c r="AA29" s="212"/>
      <c r="AB29" s="212"/>
      <c r="AC29" s="212"/>
      <c r="AD29" s="212"/>
      <c r="AE29" s="212"/>
      <c r="AF29" s="212"/>
      <c r="AG29" s="212" t="s">
        <v>184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45"/>
      <c r="D30" s="240"/>
      <c r="E30" s="240"/>
      <c r="F30" s="240"/>
      <c r="G30" s="240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12"/>
      <c r="Z30" s="212"/>
      <c r="AA30" s="212"/>
      <c r="AB30" s="212"/>
      <c r="AC30" s="212"/>
      <c r="AD30" s="212"/>
      <c r="AE30" s="212"/>
      <c r="AF30" s="212"/>
      <c r="AG30" s="212" t="s">
        <v>170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25" t="s">
        <v>159</v>
      </c>
      <c r="B31" s="226" t="s">
        <v>74</v>
      </c>
      <c r="C31" s="242" t="s">
        <v>75</v>
      </c>
      <c r="D31" s="227"/>
      <c r="E31" s="228"/>
      <c r="F31" s="229"/>
      <c r="G31" s="229">
        <f>SUMIF(AG32:AG34,"&lt;&gt;NOR",G32:G34)</f>
        <v>0</v>
      </c>
      <c r="H31" s="229"/>
      <c r="I31" s="229">
        <f>SUM(I32:I34)</f>
        <v>0</v>
      </c>
      <c r="J31" s="229"/>
      <c r="K31" s="229">
        <f>SUM(K32:K34)</f>
        <v>0</v>
      </c>
      <c r="L31" s="229"/>
      <c r="M31" s="229">
        <f>SUM(M32:M34)</f>
        <v>0</v>
      </c>
      <c r="N31" s="229"/>
      <c r="O31" s="229">
        <f>SUM(O32:O34)</f>
        <v>0.05</v>
      </c>
      <c r="P31" s="229"/>
      <c r="Q31" s="229">
        <f>SUM(Q32:Q34)</f>
        <v>0</v>
      </c>
      <c r="R31" s="229"/>
      <c r="S31" s="229"/>
      <c r="T31" s="230"/>
      <c r="U31" s="224"/>
      <c r="V31" s="224">
        <f>SUM(V32:V34)</f>
        <v>0.4</v>
      </c>
      <c r="W31" s="224"/>
      <c r="X31" s="224"/>
      <c r="AG31" t="s">
        <v>160</v>
      </c>
    </row>
    <row r="32" spans="1:60" outlineLevel="1" x14ac:dyDescent="0.2">
      <c r="A32" s="231">
        <v>7</v>
      </c>
      <c r="B32" s="232" t="s">
        <v>790</v>
      </c>
      <c r="C32" s="243" t="s">
        <v>791</v>
      </c>
      <c r="D32" s="233" t="s">
        <v>215</v>
      </c>
      <c r="E32" s="234">
        <v>2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6">
        <v>2.3980000000000001E-2</v>
      </c>
      <c r="O32" s="236">
        <f>ROUND(E32*N32,2)</f>
        <v>0.05</v>
      </c>
      <c r="P32" s="236">
        <v>0</v>
      </c>
      <c r="Q32" s="236">
        <f>ROUND(E32*P32,2)</f>
        <v>0</v>
      </c>
      <c r="R32" s="236" t="s">
        <v>258</v>
      </c>
      <c r="S32" s="236" t="s">
        <v>164</v>
      </c>
      <c r="T32" s="237" t="s">
        <v>178</v>
      </c>
      <c r="U32" s="222">
        <v>0.2</v>
      </c>
      <c r="V32" s="222">
        <f>ROUND(E32*U32,2)</f>
        <v>0.4</v>
      </c>
      <c r="W32" s="222"/>
      <c r="X32" s="222" t="s">
        <v>179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180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56" t="s">
        <v>792</v>
      </c>
      <c r="D33" s="249"/>
      <c r="E33" s="250">
        <v>2</v>
      </c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12"/>
      <c r="Z33" s="212"/>
      <c r="AA33" s="212"/>
      <c r="AB33" s="212"/>
      <c r="AC33" s="212"/>
      <c r="AD33" s="212"/>
      <c r="AE33" s="212"/>
      <c r="AF33" s="212"/>
      <c r="AG33" s="212" t="s">
        <v>184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45"/>
      <c r="D34" s="240"/>
      <c r="E34" s="240"/>
      <c r="F34" s="240"/>
      <c r="G34" s="240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12"/>
      <c r="Z34" s="212"/>
      <c r="AA34" s="212"/>
      <c r="AB34" s="212"/>
      <c r="AC34" s="212"/>
      <c r="AD34" s="212"/>
      <c r="AE34" s="212"/>
      <c r="AF34" s="212"/>
      <c r="AG34" s="212" t="s">
        <v>170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25" t="s">
        <v>159</v>
      </c>
      <c r="B35" s="226" t="s">
        <v>76</v>
      </c>
      <c r="C35" s="242" t="s">
        <v>77</v>
      </c>
      <c r="D35" s="227"/>
      <c r="E35" s="228"/>
      <c r="F35" s="229"/>
      <c r="G35" s="229">
        <f>SUMIF(AG36:AG43,"&lt;&gt;NOR",G36:G43)</f>
        <v>0</v>
      </c>
      <c r="H35" s="229"/>
      <c r="I35" s="229">
        <f>SUM(I36:I43)</f>
        <v>0</v>
      </c>
      <c r="J35" s="229"/>
      <c r="K35" s="229">
        <f>SUM(K36:K43)</f>
        <v>0</v>
      </c>
      <c r="L35" s="229"/>
      <c r="M35" s="229">
        <f>SUM(M36:M43)</f>
        <v>0</v>
      </c>
      <c r="N35" s="229"/>
      <c r="O35" s="229">
        <f>SUM(O36:O43)</f>
        <v>0.02</v>
      </c>
      <c r="P35" s="229"/>
      <c r="Q35" s="229">
        <f>SUM(Q36:Q43)</f>
        <v>0</v>
      </c>
      <c r="R35" s="229"/>
      <c r="S35" s="229"/>
      <c r="T35" s="230"/>
      <c r="U35" s="224"/>
      <c r="V35" s="224">
        <f>SUM(V36:V43)</f>
        <v>6.2799999999999994</v>
      </c>
      <c r="W35" s="224"/>
      <c r="X35" s="224"/>
      <c r="AG35" t="s">
        <v>160</v>
      </c>
    </row>
    <row r="36" spans="1:60" ht="22.5" outlineLevel="1" x14ac:dyDescent="0.2">
      <c r="A36" s="231">
        <v>8</v>
      </c>
      <c r="B36" s="232" t="s">
        <v>235</v>
      </c>
      <c r="C36" s="243" t="s">
        <v>236</v>
      </c>
      <c r="D36" s="233" t="s">
        <v>222</v>
      </c>
      <c r="E36" s="234">
        <v>44.67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6">
        <v>3.3E-4</v>
      </c>
      <c r="O36" s="236">
        <f>ROUND(E36*N36,2)</f>
        <v>0.01</v>
      </c>
      <c r="P36" s="236">
        <v>0</v>
      </c>
      <c r="Q36" s="236">
        <f>ROUND(E36*P36,2)</f>
        <v>0</v>
      </c>
      <c r="R36" s="236" t="s">
        <v>216</v>
      </c>
      <c r="S36" s="236" t="s">
        <v>164</v>
      </c>
      <c r="T36" s="237" t="s">
        <v>178</v>
      </c>
      <c r="U36" s="222">
        <v>8.8999999999999996E-2</v>
      </c>
      <c r="V36" s="222">
        <f>ROUND(E36*U36,2)</f>
        <v>3.98</v>
      </c>
      <c r="W36" s="222"/>
      <c r="X36" s="222" t="s">
        <v>179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180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55" t="s">
        <v>237</v>
      </c>
      <c r="D37" s="251"/>
      <c r="E37" s="251"/>
      <c r="F37" s="251"/>
      <c r="G37" s="251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12"/>
      <c r="Z37" s="212"/>
      <c r="AA37" s="212"/>
      <c r="AB37" s="212"/>
      <c r="AC37" s="212"/>
      <c r="AD37" s="212"/>
      <c r="AE37" s="212"/>
      <c r="AF37" s="212"/>
      <c r="AG37" s="212" t="s">
        <v>182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6" t="s">
        <v>793</v>
      </c>
      <c r="D38" s="249"/>
      <c r="E38" s="250">
        <v>44.67</v>
      </c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12"/>
      <c r="Z38" s="212"/>
      <c r="AA38" s="212"/>
      <c r="AB38" s="212"/>
      <c r="AC38" s="212"/>
      <c r="AD38" s="212"/>
      <c r="AE38" s="212"/>
      <c r="AF38" s="212"/>
      <c r="AG38" s="212" t="s">
        <v>184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45"/>
      <c r="D39" s="240"/>
      <c r="E39" s="240"/>
      <c r="F39" s="240"/>
      <c r="G39" s="240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12"/>
      <c r="Z39" s="212"/>
      <c r="AA39" s="212"/>
      <c r="AB39" s="212"/>
      <c r="AC39" s="212"/>
      <c r="AD39" s="212"/>
      <c r="AE39" s="212"/>
      <c r="AF39" s="212"/>
      <c r="AG39" s="212" t="s">
        <v>170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31">
        <v>9</v>
      </c>
      <c r="B40" s="232" t="s">
        <v>240</v>
      </c>
      <c r="C40" s="243" t="s">
        <v>241</v>
      </c>
      <c r="D40" s="233" t="s">
        <v>222</v>
      </c>
      <c r="E40" s="234">
        <v>32.89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6">
        <v>3.2000000000000003E-4</v>
      </c>
      <c r="O40" s="236">
        <f>ROUND(E40*N40,2)</f>
        <v>0.01</v>
      </c>
      <c r="P40" s="236">
        <v>0</v>
      </c>
      <c r="Q40" s="236">
        <f>ROUND(E40*P40,2)</f>
        <v>0</v>
      </c>
      <c r="R40" s="236" t="s">
        <v>216</v>
      </c>
      <c r="S40" s="236" t="s">
        <v>164</v>
      </c>
      <c r="T40" s="237" t="s">
        <v>178</v>
      </c>
      <c r="U40" s="222">
        <v>7.0000000000000007E-2</v>
      </c>
      <c r="V40" s="222">
        <f>ROUND(E40*U40,2)</f>
        <v>2.2999999999999998</v>
      </c>
      <c r="W40" s="222"/>
      <c r="X40" s="222" t="s">
        <v>179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180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5" t="s">
        <v>237</v>
      </c>
      <c r="D41" s="251"/>
      <c r="E41" s="251"/>
      <c r="F41" s="251"/>
      <c r="G41" s="251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12"/>
      <c r="Z41" s="212"/>
      <c r="AA41" s="212"/>
      <c r="AB41" s="212"/>
      <c r="AC41" s="212"/>
      <c r="AD41" s="212"/>
      <c r="AE41" s="212"/>
      <c r="AF41" s="212"/>
      <c r="AG41" s="212" t="s">
        <v>182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6" t="s">
        <v>794</v>
      </c>
      <c r="D42" s="249"/>
      <c r="E42" s="250">
        <v>32.89</v>
      </c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12"/>
      <c r="Z42" s="212"/>
      <c r="AA42" s="212"/>
      <c r="AB42" s="212"/>
      <c r="AC42" s="212"/>
      <c r="AD42" s="212"/>
      <c r="AE42" s="212"/>
      <c r="AF42" s="212"/>
      <c r="AG42" s="212" t="s">
        <v>184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45"/>
      <c r="D43" s="240"/>
      <c r="E43" s="240"/>
      <c r="F43" s="240"/>
      <c r="G43" s="240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12"/>
      <c r="Z43" s="212"/>
      <c r="AA43" s="212"/>
      <c r="AB43" s="212"/>
      <c r="AC43" s="212"/>
      <c r="AD43" s="212"/>
      <c r="AE43" s="212"/>
      <c r="AF43" s="212"/>
      <c r="AG43" s="212" t="s">
        <v>170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25" t="s">
        <v>159</v>
      </c>
      <c r="B44" s="226" t="s">
        <v>78</v>
      </c>
      <c r="C44" s="242" t="s">
        <v>79</v>
      </c>
      <c r="D44" s="227"/>
      <c r="E44" s="228"/>
      <c r="F44" s="229"/>
      <c r="G44" s="229">
        <f>SUMIF(AG45:AG72,"&lt;&gt;NOR",G45:G72)</f>
        <v>0</v>
      </c>
      <c r="H44" s="229"/>
      <c r="I44" s="229">
        <f>SUM(I45:I72)</f>
        <v>0</v>
      </c>
      <c r="J44" s="229"/>
      <c r="K44" s="229">
        <f>SUM(K45:K72)</f>
        <v>0</v>
      </c>
      <c r="L44" s="229"/>
      <c r="M44" s="229">
        <f>SUM(M45:M72)</f>
        <v>0</v>
      </c>
      <c r="N44" s="229"/>
      <c r="O44" s="229">
        <f>SUM(O45:O72)</f>
        <v>6.0200000000000005</v>
      </c>
      <c r="P44" s="229"/>
      <c r="Q44" s="229">
        <f>SUM(Q45:Q72)</f>
        <v>0</v>
      </c>
      <c r="R44" s="229"/>
      <c r="S44" s="229"/>
      <c r="T44" s="230"/>
      <c r="U44" s="224"/>
      <c r="V44" s="224">
        <f>SUM(V45:V72)</f>
        <v>112.89</v>
      </c>
      <c r="W44" s="224"/>
      <c r="X44" s="224"/>
      <c r="AG44" t="s">
        <v>160</v>
      </c>
    </row>
    <row r="45" spans="1:60" outlineLevel="1" x14ac:dyDescent="0.2">
      <c r="A45" s="231">
        <v>10</v>
      </c>
      <c r="B45" s="232" t="s">
        <v>248</v>
      </c>
      <c r="C45" s="243" t="s">
        <v>249</v>
      </c>
      <c r="D45" s="233" t="s">
        <v>222</v>
      </c>
      <c r="E45" s="234">
        <v>10</v>
      </c>
      <c r="F45" s="235"/>
      <c r="G45" s="236">
        <f>ROUND(E45*F45,2)</f>
        <v>0</v>
      </c>
      <c r="H45" s="235"/>
      <c r="I45" s="236">
        <f>ROUND(E45*H45,2)</f>
        <v>0</v>
      </c>
      <c r="J45" s="235"/>
      <c r="K45" s="236">
        <f>ROUND(E45*J45,2)</f>
        <v>0</v>
      </c>
      <c r="L45" s="236">
        <v>21</v>
      </c>
      <c r="M45" s="236">
        <f>G45*(1+L45/100)</f>
        <v>0</v>
      </c>
      <c r="N45" s="236">
        <v>4.0000000000000003E-5</v>
      </c>
      <c r="O45" s="236">
        <f>ROUND(E45*N45,2)</f>
        <v>0</v>
      </c>
      <c r="P45" s="236">
        <v>0</v>
      </c>
      <c r="Q45" s="236">
        <f>ROUND(E45*P45,2)</f>
        <v>0</v>
      </c>
      <c r="R45" s="236" t="s">
        <v>216</v>
      </c>
      <c r="S45" s="236" t="s">
        <v>164</v>
      </c>
      <c r="T45" s="237" t="s">
        <v>178</v>
      </c>
      <c r="U45" s="222">
        <v>7.8E-2</v>
      </c>
      <c r="V45" s="222">
        <f>ROUND(E45*U45,2)</f>
        <v>0.78</v>
      </c>
      <c r="W45" s="222"/>
      <c r="X45" s="222" t="s">
        <v>179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180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19"/>
      <c r="B46" s="220"/>
      <c r="C46" s="255" t="s">
        <v>250</v>
      </c>
      <c r="D46" s="251"/>
      <c r="E46" s="251"/>
      <c r="F46" s="251"/>
      <c r="G46" s="251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12"/>
      <c r="Z46" s="212"/>
      <c r="AA46" s="212"/>
      <c r="AB46" s="212"/>
      <c r="AC46" s="212"/>
      <c r="AD46" s="212"/>
      <c r="AE46" s="212"/>
      <c r="AF46" s="212"/>
      <c r="AG46" s="212" t="s">
        <v>182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52" t="str">
        <f>C46</f>
        <v>které se zřizují před úpravami povrchu, a obalení osazených dveřních zárubní před znečištěním při úpravách povrchu nástřikem plastických maltovin včetně pozdějšího odkrytí,</v>
      </c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56" t="s">
        <v>795</v>
      </c>
      <c r="D47" s="249"/>
      <c r="E47" s="250">
        <v>10</v>
      </c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12"/>
      <c r="Z47" s="212"/>
      <c r="AA47" s="212"/>
      <c r="AB47" s="212"/>
      <c r="AC47" s="212"/>
      <c r="AD47" s="212"/>
      <c r="AE47" s="212"/>
      <c r="AF47" s="212"/>
      <c r="AG47" s="212" t="s">
        <v>184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45"/>
      <c r="D48" s="240"/>
      <c r="E48" s="240"/>
      <c r="F48" s="240"/>
      <c r="G48" s="240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12"/>
      <c r="Z48" s="212"/>
      <c r="AA48" s="212"/>
      <c r="AB48" s="212"/>
      <c r="AC48" s="212"/>
      <c r="AD48" s="212"/>
      <c r="AE48" s="212"/>
      <c r="AF48" s="212"/>
      <c r="AG48" s="212" t="s">
        <v>170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31">
        <v>11</v>
      </c>
      <c r="B49" s="232" t="s">
        <v>252</v>
      </c>
      <c r="C49" s="243" t="s">
        <v>253</v>
      </c>
      <c r="D49" s="233" t="s">
        <v>222</v>
      </c>
      <c r="E49" s="234">
        <v>44.67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6">
        <v>7.9100000000000004E-3</v>
      </c>
      <c r="O49" s="236">
        <f>ROUND(E49*N49,2)</f>
        <v>0.35</v>
      </c>
      <c r="P49" s="236">
        <v>0</v>
      </c>
      <c r="Q49" s="236">
        <f>ROUND(E49*P49,2)</f>
        <v>0</v>
      </c>
      <c r="R49" s="236" t="s">
        <v>216</v>
      </c>
      <c r="S49" s="236" t="s">
        <v>164</v>
      </c>
      <c r="T49" s="237" t="s">
        <v>178</v>
      </c>
      <c r="U49" s="222">
        <v>0.38100000000000001</v>
      </c>
      <c r="V49" s="222">
        <f>ROUND(E49*U49,2)</f>
        <v>17.02</v>
      </c>
      <c r="W49" s="222"/>
      <c r="X49" s="222" t="s">
        <v>179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180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19"/>
      <c r="B50" s="220"/>
      <c r="C50" s="255" t="s">
        <v>254</v>
      </c>
      <c r="D50" s="251"/>
      <c r="E50" s="251"/>
      <c r="F50" s="251"/>
      <c r="G50" s="251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12"/>
      <c r="Z50" s="212"/>
      <c r="AA50" s="212"/>
      <c r="AB50" s="212"/>
      <c r="AC50" s="212"/>
      <c r="AD50" s="212"/>
      <c r="AE50" s="212"/>
      <c r="AF50" s="212"/>
      <c r="AG50" s="212" t="s">
        <v>182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52" t="str">
        <f>C50</f>
        <v>vodorovných, šikmých, žebrových a klenutých a schodišťových konstrukcí, s nejnutnějším obroušením podkladu (pemzou apod.) a oprášením, s pomocným lešením o výšce podlahy do 1900 mm a pro zatížení do 1,5 kPa,</v>
      </c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9"/>
      <c r="B51" s="220"/>
      <c r="C51" s="256" t="s">
        <v>796</v>
      </c>
      <c r="D51" s="249"/>
      <c r="E51" s="250">
        <v>44.67</v>
      </c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12"/>
      <c r="Z51" s="212"/>
      <c r="AA51" s="212"/>
      <c r="AB51" s="212"/>
      <c r="AC51" s="212"/>
      <c r="AD51" s="212"/>
      <c r="AE51" s="212"/>
      <c r="AF51" s="212"/>
      <c r="AG51" s="212" t="s">
        <v>184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45"/>
      <c r="D52" s="240"/>
      <c r="E52" s="240"/>
      <c r="F52" s="240"/>
      <c r="G52" s="240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12"/>
      <c r="Z52" s="212"/>
      <c r="AA52" s="212"/>
      <c r="AB52" s="212"/>
      <c r="AC52" s="212"/>
      <c r="AD52" s="212"/>
      <c r="AE52" s="212"/>
      <c r="AF52" s="212"/>
      <c r="AG52" s="212" t="s">
        <v>170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1">
        <v>12</v>
      </c>
      <c r="B53" s="232" t="s">
        <v>261</v>
      </c>
      <c r="C53" s="243" t="s">
        <v>262</v>
      </c>
      <c r="D53" s="233" t="s">
        <v>257</v>
      </c>
      <c r="E53" s="234">
        <v>22.2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6">
        <v>2.3800000000000002E-3</v>
      </c>
      <c r="O53" s="236">
        <f>ROUND(E53*N53,2)</f>
        <v>0.05</v>
      </c>
      <c r="P53" s="236">
        <v>0</v>
      </c>
      <c r="Q53" s="236">
        <f>ROUND(E53*P53,2)</f>
        <v>0</v>
      </c>
      <c r="R53" s="236" t="s">
        <v>258</v>
      </c>
      <c r="S53" s="236" t="s">
        <v>164</v>
      </c>
      <c r="T53" s="237" t="s">
        <v>178</v>
      </c>
      <c r="U53" s="222">
        <v>0.18232999999999999</v>
      </c>
      <c r="V53" s="222">
        <f>ROUND(E53*U53,2)</f>
        <v>4.05</v>
      </c>
      <c r="W53" s="222"/>
      <c r="X53" s="222" t="s">
        <v>179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180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6" t="s">
        <v>797</v>
      </c>
      <c r="D54" s="249"/>
      <c r="E54" s="250">
        <v>11.2</v>
      </c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12"/>
      <c r="Z54" s="212"/>
      <c r="AA54" s="212"/>
      <c r="AB54" s="212"/>
      <c r="AC54" s="212"/>
      <c r="AD54" s="212"/>
      <c r="AE54" s="212"/>
      <c r="AF54" s="212"/>
      <c r="AG54" s="212" t="s">
        <v>184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56" t="s">
        <v>798</v>
      </c>
      <c r="D55" s="249"/>
      <c r="E55" s="250">
        <v>11</v>
      </c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12"/>
      <c r="Z55" s="212"/>
      <c r="AA55" s="212"/>
      <c r="AB55" s="212"/>
      <c r="AC55" s="212"/>
      <c r="AD55" s="212"/>
      <c r="AE55" s="212"/>
      <c r="AF55" s="212"/>
      <c r="AG55" s="212" t="s">
        <v>184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45"/>
      <c r="D56" s="240"/>
      <c r="E56" s="240"/>
      <c r="F56" s="240"/>
      <c r="G56" s="240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12"/>
      <c r="Z56" s="212"/>
      <c r="AA56" s="212"/>
      <c r="AB56" s="212"/>
      <c r="AC56" s="212"/>
      <c r="AD56" s="212"/>
      <c r="AE56" s="212"/>
      <c r="AF56" s="212"/>
      <c r="AG56" s="212" t="s">
        <v>170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1">
        <v>13</v>
      </c>
      <c r="B57" s="232" t="s">
        <v>264</v>
      </c>
      <c r="C57" s="243" t="s">
        <v>265</v>
      </c>
      <c r="D57" s="233" t="s">
        <v>222</v>
      </c>
      <c r="E57" s="234">
        <v>75.84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6">
        <v>4.4139999999999999E-2</v>
      </c>
      <c r="O57" s="236">
        <f>ROUND(E57*N57,2)</f>
        <v>3.35</v>
      </c>
      <c r="P57" s="236">
        <v>0</v>
      </c>
      <c r="Q57" s="236">
        <f>ROUND(E57*P57,2)</f>
        <v>0</v>
      </c>
      <c r="R57" s="236" t="s">
        <v>216</v>
      </c>
      <c r="S57" s="236" t="s">
        <v>164</v>
      </c>
      <c r="T57" s="237" t="s">
        <v>178</v>
      </c>
      <c r="U57" s="222">
        <v>0.6</v>
      </c>
      <c r="V57" s="222">
        <f>ROUND(E57*U57,2)</f>
        <v>45.5</v>
      </c>
      <c r="W57" s="222"/>
      <c r="X57" s="222" t="s">
        <v>179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180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6" t="s">
        <v>799</v>
      </c>
      <c r="D58" s="249"/>
      <c r="E58" s="250">
        <v>13.8</v>
      </c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12"/>
      <c r="Z58" s="212"/>
      <c r="AA58" s="212"/>
      <c r="AB58" s="212"/>
      <c r="AC58" s="212"/>
      <c r="AD58" s="212"/>
      <c r="AE58" s="212"/>
      <c r="AF58" s="212"/>
      <c r="AG58" s="212" t="s">
        <v>184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56" t="s">
        <v>800</v>
      </c>
      <c r="D59" s="249"/>
      <c r="E59" s="250">
        <v>63.84</v>
      </c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12"/>
      <c r="Z59" s="212"/>
      <c r="AA59" s="212"/>
      <c r="AB59" s="212"/>
      <c r="AC59" s="212"/>
      <c r="AD59" s="212"/>
      <c r="AE59" s="212"/>
      <c r="AF59" s="212"/>
      <c r="AG59" s="212" t="s">
        <v>184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56" t="s">
        <v>801</v>
      </c>
      <c r="D60" s="249"/>
      <c r="E60" s="250">
        <v>-1.8</v>
      </c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12"/>
      <c r="Z60" s="212"/>
      <c r="AA60" s="212"/>
      <c r="AB60" s="212"/>
      <c r="AC60" s="212"/>
      <c r="AD60" s="212"/>
      <c r="AE60" s="212"/>
      <c r="AF60" s="212"/>
      <c r="AG60" s="212" t="s">
        <v>184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45"/>
      <c r="D61" s="240"/>
      <c r="E61" s="240"/>
      <c r="F61" s="240"/>
      <c r="G61" s="240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12"/>
      <c r="Z61" s="212"/>
      <c r="AA61" s="212"/>
      <c r="AB61" s="212"/>
      <c r="AC61" s="212"/>
      <c r="AD61" s="212"/>
      <c r="AE61" s="212"/>
      <c r="AF61" s="212"/>
      <c r="AG61" s="212" t="s">
        <v>170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31">
        <v>14</v>
      </c>
      <c r="B62" s="232" t="s">
        <v>267</v>
      </c>
      <c r="C62" s="243" t="s">
        <v>268</v>
      </c>
      <c r="D62" s="233" t="s">
        <v>222</v>
      </c>
      <c r="E62" s="234">
        <v>44.38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6">
        <v>4.7660000000000001E-2</v>
      </c>
      <c r="O62" s="236">
        <f>ROUND(E62*N62,2)</f>
        <v>2.12</v>
      </c>
      <c r="P62" s="236">
        <v>0</v>
      </c>
      <c r="Q62" s="236">
        <f>ROUND(E62*P62,2)</f>
        <v>0</v>
      </c>
      <c r="R62" s="236" t="s">
        <v>216</v>
      </c>
      <c r="S62" s="236" t="s">
        <v>164</v>
      </c>
      <c r="T62" s="237" t="s">
        <v>178</v>
      </c>
      <c r="U62" s="222">
        <v>0.84</v>
      </c>
      <c r="V62" s="222">
        <f>ROUND(E62*U62,2)</f>
        <v>37.28</v>
      </c>
      <c r="W62" s="222"/>
      <c r="X62" s="222" t="s">
        <v>179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180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56" t="s">
        <v>802</v>
      </c>
      <c r="D63" s="249"/>
      <c r="E63" s="250">
        <v>42.38</v>
      </c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12"/>
      <c r="Z63" s="212"/>
      <c r="AA63" s="212"/>
      <c r="AB63" s="212"/>
      <c r="AC63" s="212"/>
      <c r="AD63" s="212"/>
      <c r="AE63" s="212"/>
      <c r="AF63" s="212"/>
      <c r="AG63" s="212" t="s">
        <v>184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56" t="s">
        <v>803</v>
      </c>
      <c r="D64" s="249"/>
      <c r="E64" s="250">
        <v>2</v>
      </c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12"/>
      <c r="Z64" s="212"/>
      <c r="AA64" s="212"/>
      <c r="AB64" s="212"/>
      <c r="AC64" s="212"/>
      <c r="AD64" s="212"/>
      <c r="AE64" s="212"/>
      <c r="AF64" s="212"/>
      <c r="AG64" s="212" t="s">
        <v>184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9"/>
      <c r="B65" s="220"/>
      <c r="C65" s="245"/>
      <c r="D65" s="240"/>
      <c r="E65" s="240"/>
      <c r="F65" s="240"/>
      <c r="G65" s="240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12"/>
      <c r="Z65" s="212"/>
      <c r="AA65" s="212"/>
      <c r="AB65" s="212"/>
      <c r="AC65" s="212"/>
      <c r="AD65" s="212"/>
      <c r="AE65" s="212"/>
      <c r="AF65" s="212"/>
      <c r="AG65" s="212" t="s">
        <v>170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31">
        <v>15</v>
      </c>
      <c r="B66" s="232" t="s">
        <v>279</v>
      </c>
      <c r="C66" s="243" t="s">
        <v>280</v>
      </c>
      <c r="D66" s="233" t="s">
        <v>222</v>
      </c>
      <c r="E66" s="234">
        <v>32.89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6">
        <v>4.4600000000000004E-3</v>
      </c>
      <c r="O66" s="236">
        <f>ROUND(E66*N66,2)</f>
        <v>0.15</v>
      </c>
      <c r="P66" s="236">
        <v>0</v>
      </c>
      <c r="Q66" s="236">
        <f>ROUND(E66*P66,2)</f>
        <v>0</v>
      </c>
      <c r="R66" s="236" t="s">
        <v>216</v>
      </c>
      <c r="S66" s="236" t="s">
        <v>164</v>
      </c>
      <c r="T66" s="237" t="s">
        <v>178</v>
      </c>
      <c r="U66" s="222">
        <v>0.25115999999999999</v>
      </c>
      <c r="V66" s="222">
        <f>ROUND(E66*U66,2)</f>
        <v>8.26</v>
      </c>
      <c r="W66" s="222"/>
      <c r="X66" s="222" t="s">
        <v>179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180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19"/>
      <c r="B67" s="220"/>
      <c r="C67" s="255" t="s">
        <v>281</v>
      </c>
      <c r="D67" s="251"/>
      <c r="E67" s="251"/>
      <c r="F67" s="251"/>
      <c r="G67" s="251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12"/>
      <c r="Z67" s="212"/>
      <c r="AA67" s="212"/>
      <c r="AB67" s="212"/>
      <c r="AC67" s="212"/>
      <c r="AD67" s="212"/>
      <c r="AE67" s="212"/>
      <c r="AF67" s="212"/>
      <c r="AG67" s="212" t="s">
        <v>182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52" t="str">
        <f>C67</f>
        <v>na rovném povrchu vnitřních stěn, pilířů, svislých panelových konstrukcí, s nejnutnějším obroušením podkladu (pemzou apod.) a oprášením,</v>
      </c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56" t="s">
        <v>804</v>
      </c>
      <c r="D68" s="249"/>
      <c r="E68" s="250">
        <v>107.97</v>
      </c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12"/>
      <c r="Z68" s="212"/>
      <c r="AA68" s="212"/>
      <c r="AB68" s="212"/>
      <c r="AC68" s="212"/>
      <c r="AD68" s="212"/>
      <c r="AE68" s="212"/>
      <c r="AF68" s="212"/>
      <c r="AG68" s="212" t="s">
        <v>184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6" t="s">
        <v>805</v>
      </c>
      <c r="D69" s="249"/>
      <c r="E69" s="250">
        <v>-12</v>
      </c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12"/>
      <c r="Z69" s="212"/>
      <c r="AA69" s="212"/>
      <c r="AB69" s="212"/>
      <c r="AC69" s="212"/>
      <c r="AD69" s="212"/>
      <c r="AE69" s="212"/>
      <c r="AF69" s="212"/>
      <c r="AG69" s="212" t="s">
        <v>184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56" t="s">
        <v>806</v>
      </c>
      <c r="D70" s="249"/>
      <c r="E70" s="250">
        <v>12.76</v>
      </c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12"/>
      <c r="Z70" s="212"/>
      <c r="AA70" s="212"/>
      <c r="AB70" s="212"/>
      <c r="AC70" s="212"/>
      <c r="AD70" s="212"/>
      <c r="AE70" s="212"/>
      <c r="AF70" s="212"/>
      <c r="AG70" s="212" t="s">
        <v>184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56" t="s">
        <v>807</v>
      </c>
      <c r="D71" s="249"/>
      <c r="E71" s="250">
        <v>-75.84</v>
      </c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12"/>
      <c r="Z71" s="212"/>
      <c r="AA71" s="212"/>
      <c r="AB71" s="212"/>
      <c r="AC71" s="212"/>
      <c r="AD71" s="212"/>
      <c r="AE71" s="212"/>
      <c r="AF71" s="212"/>
      <c r="AG71" s="212" t="s">
        <v>184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45"/>
      <c r="D72" s="240"/>
      <c r="E72" s="240"/>
      <c r="F72" s="240"/>
      <c r="G72" s="240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12"/>
      <c r="Z72" s="212"/>
      <c r="AA72" s="212"/>
      <c r="AB72" s="212"/>
      <c r="AC72" s="212"/>
      <c r="AD72" s="212"/>
      <c r="AE72" s="212"/>
      <c r="AF72" s="212"/>
      <c r="AG72" s="212" t="s">
        <v>170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25" t="s">
        <v>159</v>
      </c>
      <c r="B73" s="226" t="s">
        <v>82</v>
      </c>
      <c r="C73" s="242" t="s">
        <v>83</v>
      </c>
      <c r="D73" s="227"/>
      <c r="E73" s="228"/>
      <c r="F73" s="229"/>
      <c r="G73" s="229">
        <f>SUMIF(AG74:AG81,"&lt;&gt;NOR",G74:G81)</f>
        <v>0</v>
      </c>
      <c r="H73" s="229"/>
      <c r="I73" s="229">
        <f>SUM(I74:I81)</f>
        <v>0</v>
      </c>
      <c r="J73" s="229"/>
      <c r="K73" s="229">
        <f>SUM(K74:K81)</f>
        <v>0</v>
      </c>
      <c r="L73" s="229"/>
      <c r="M73" s="229">
        <f>SUM(M74:M81)</f>
        <v>0</v>
      </c>
      <c r="N73" s="229"/>
      <c r="O73" s="229">
        <f>SUM(O74:O81)</f>
        <v>2.42</v>
      </c>
      <c r="P73" s="229"/>
      <c r="Q73" s="229">
        <f>SUM(Q74:Q81)</f>
        <v>0</v>
      </c>
      <c r="R73" s="229"/>
      <c r="S73" s="229"/>
      <c r="T73" s="230"/>
      <c r="U73" s="224"/>
      <c r="V73" s="224">
        <f>SUM(V74:V81)</f>
        <v>24.63</v>
      </c>
      <c r="W73" s="224"/>
      <c r="X73" s="224"/>
      <c r="AG73" t="s">
        <v>160</v>
      </c>
    </row>
    <row r="74" spans="1:60" outlineLevel="1" x14ac:dyDescent="0.2">
      <c r="A74" s="231">
        <v>16</v>
      </c>
      <c r="B74" s="232" t="s">
        <v>291</v>
      </c>
      <c r="C74" s="243" t="s">
        <v>292</v>
      </c>
      <c r="D74" s="233" t="s">
        <v>222</v>
      </c>
      <c r="E74" s="234">
        <v>47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6">
        <v>3.6999999999999999E-4</v>
      </c>
      <c r="O74" s="236">
        <f>ROUND(E74*N74,2)</f>
        <v>0.02</v>
      </c>
      <c r="P74" s="236">
        <v>0</v>
      </c>
      <c r="Q74" s="236">
        <f>ROUND(E74*P74,2)</f>
        <v>0</v>
      </c>
      <c r="R74" s="236" t="s">
        <v>216</v>
      </c>
      <c r="S74" s="236" t="s">
        <v>164</v>
      </c>
      <c r="T74" s="237" t="s">
        <v>178</v>
      </c>
      <c r="U74" s="222">
        <v>0.09</v>
      </c>
      <c r="V74" s="222">
        <f>ROUND(E74*U74,2)</f>
        <v>4.2300000000000004</v>
      </c>
      <c r="W74" s="222"/>
      <c r="X74" s="222" t="s">
        <v>179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180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5" t="s">
        <v>293</v>
      </c>
      <c r="D75" s="251"/>
      <c r="E75" s="251"/>
      <c r="F75" s="251"/>
      <c r="G75" s="251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12"/>
      <c r="Z75" s="212"/>
      <c r="AA75" s="212"/>
      <c r="AB75" s="212"/>
      <c r="AC75" s="212"/>
      <c r="AD75" s="212"/>
      <c r="AE75" s="212"/>
      <c r="AF75" s="212"/>
      <c r="AG75" s="212" t="s">
        <v>182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6" t="s">
        <v>808</v>
      </c>
      <c r="D76" s="249"/>
      <c r="E76" s="250">
        <v>47</v>
      </c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12"/>
      <c r="Z76" s="212"/>
      <c r="AA76" s="212"/>
      <c r="AB76" s="212"/>
      <c r="AC76" s="212"/>
      <c r="AD76" s="212"/>
      <c r="AE76" s="212"/>
      <c r="AF76" s="212"/>
      <c r="AG76" s="212" t="s">
        <v>184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45"/>
      <c r="D77" s="240"/>
      <c r="E77" s="240"/>
      <c r="F77" s="240"/>
      <c r="G77" s="240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12"/>
      <c r="Z77" s="212"/>
      <c r="AA77" s="212"/>
      <c r="AB77" s="212"/>
      <c r="AC77" s="212"/>
      <c r="AD77" s="212"/>
      <c r="AE77" s="212"/>
      <c r="AF77" s="212"/>
      <c r="AG77" s="212" t="s">
        <v>170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31">
        <v>17</v>
      </c>
      <c r="B78" s="232" t="s">
        <v>299</v>
      </c>
      <c r="C78" s="243" t="s">
        <v>300</v>
      </c>
      <c r="D78" s="233" t="s">
        <v>222</v>
      </c>
      <c r="E78" s="234">
        <v>47</v>
      </c>
      <c r="F78" s="235"/>
      <c r="G78" s="236">
        <f>ROUND(E78*F78,2)</f>
        <v>0</v>
      </c>
      <c r="H78" s="235"/>
      <c r="I78" s="236">
        <f>ROUND(E78*H78,2)</f>
        <v>0</v>
      </c>
      <c r="J78" s="235"/>
      <c r="K78" s="236">
        <f>ROUND(E78*J78,2)</f>
        <v>0</v>
      </c>
      <c r="L78" s="236">
        <v>21</v>
      </c>
      <c r="M78" s="236">
        <f>G78*(1+L78/100)</f>
        <v>0</v>
      </c>
      <c r="N78" s="236">
        <v>5.1150000000000001E-2</v>
      </c>
      <c r="O78" s="236">
        <f>ROUND(E78*N78,2)</f>
        <v>2.4</v>
      </c>
      <c r="P78" s="236">
        <v>0</v>
      </c>
      <c r="Q78" s="236">
        <f>ROUND(E78*P78,2)</f>
        <v>0</v>
      </c>
      <c r="R78" s="236" t="s">
        <v>216</v>
      </c>
      <c r="S78" s="236" t="s">
        <v>164</v>
      </c>
      <c r="T78" s="237" t="s">
        <v>178</v>
      </c>
      <c r="U78" s="222">
        <v>0.434</v>
      </c>
      <c r="V78" s="222">
        <f>ROUND(E78*U78,2)</f>
        <v>20.399999999999999</v>
      </c>
      <c r="W78" s="222"/>
      <c r="X78" s="222" t="s">
        <v>179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180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9"/>
      <c r="B79" s="220"/>
      <c r="C79" s="255" t="s">
        <v>293</v>
      </c>
      <c r="D79" s="251"/>
      <c r="E79" s="251"/>
      <c r="F79" s="251"/>
      <c r="G79" s="251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12"/>
      <c r="Z79" s="212"/>
      <c r="AA79" s="212"/>
      <c r="AB79" s="212"/>
      <c r="AC79" s="212"/>
      <c r="AD79" s="212"/>
      <c r="AE79" s="212"/>
      <c r="AF79" s="212"/>
      <c r="AG79" s="212" t="s">
        <v>182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56" t="s">
        <v>808</v>
      </c>
      <c r="D80" s="249"/>
      <c r="E80" s="250">
        <v>47</v>
      </c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12"/>
      <c r="Z80" s="212"/>
      <c r="AA80" s="212"/>
      <c r="AB80" s="212"/>
      <c r="AC80" s="212"/>
      <c r="AD80" s="212"/>
      <c r="AE80" s="212"/>
      <c r="AF80" s="212"/>
      <c r="AG80" s="212" t="s">
        <v>184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9"/>
      <c r="B81" s="220"/>
      <c r="C81" s="245"/>
      <c r="D81" s="240"/>
      <c r="E81" s="240"/>
      <c r="F81" s="240"/>
      <c r="G81" s="240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12"/>
      <c r="Z81" s="212"/>
      <c r="AA81" s="212"/>
      <c r="AB81" s="212"/>
      <c r="AC81" s="212"/>
      <c r="AD81" s="212"/>
      <c r="AE81" s="212"/>
      <c r="AF81" s="212"/>
      <c r="AG81" s="212" t="s">
        <v>170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25" t="s">
        <v>159</v>
      </c>
      <c r="B82" s="226" t="s">
        <v>84</v>
      </c>
      <c r="C82" s="242" t="s">
        <v>85</v>
      </c>
      <c r="D82" s="227"/>
      <c r="E82" s="228"/>
      <c r="F82" s="229"/>
      <c r="G82" s="229">
        <f>SUMIF(AG83:AG85,"&lt;&gt;NOR",G83:G85)</f>
        <v>0</v>
      </c>
      <c r="H82" s="229"/>
      <c r="I82" s="229">
        <f>SUM(I83:I85)</f>
        <v>0</v>
      </c>
      <c r="J82" s="229"/>
      <c r="K82" s="229">
        <f>SUM(K83:K85)</f>
        <v>0</v>
      </c>
      <c r="L82" s="229"/>
      <c r="M82" s="229">
        <f>SUM(M83:M85)</f>
        <v>0</v>
      </c>
      <c r="N82" s="229"/>
      <c r="O82" s="229">
        <f>SUM(O83:O85)</f>
        <v>0.39</v>
      </c>
      <c r="P82" s="229"/>
      <c r="Q82" s="229">
        <f>SUM(Q83:Q85)</f>
        <v>0</v>
      </c>
      <c r="R82" s="229"/>
      <c r="S82" s="229"/>
      <c r="T82" s="230"/>
      <c r="U82" s="224"/>
      <c r="V82" s="224">
        <f>SUM(V83:V85)</f>
        <v>17.32</v>
      </c>
      <c r="W82" s="224"/>
      <c r="X82" s="224"/>
      <c r="AG82" t="s">
        <v>160</v>
      </c>
    </row>
    <row r="83" spans="1:60" outlineLevel="1" x14ac:dyDescent="0.2">
      <c r="A83" s="231">
        <v>18</v>
      </c>
      <c r="B83" s="232" t="s">
        <v>305</v>
      </c>
      <c r="C83" s="243" t="s">
        <v>306</v>
      </c>
      <c r="D83" s="233" t="s">
        <v>222</v>
      </c>
      <c r="E83" s="234">
        <v>66.599999999999994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6">
        <v>5.9199999999999999E-3</v>
      </c>
      <c r="O83" s="236">
        <f>ROUND(E83*N83,2)</f>
        <v>0.39</v>
      </c>
      <c r="P83" s="236">
        <v>0</v>
      </c>
      <c r="Q83" s="236">
        <f>ROUND(E83*P83,2)</f>
        <v>0</v>
      </c>
      <c r="R83" s="236" t="s">
        <v>307</v>
      </c>
      <c r="S83" s="236" t="s">
        <v>164</v>
      </c>
      <c r="T83" s="237" t="s">
        <v>178</v>
      </c>
      <c r="U83" s="222">
        <v>0.26</v>
      </c>
      <c r="V83" s="222">
        <f>ROUND(E83*U83,2)</f>
        <v>17.32</v>
      </c>
      <c r="W83" s="222"/>
      <c r="X83" s="222" t="s">
        <v>179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180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56" t="s">
        <v>809</v>
      </c>
      <c r="D84" s="249"/>
      <c r="E84" s="250">
        <v>66.599999999999994</v>
      </c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12"/>
      <c r="Z84" s="212"/>
      <c r="AA84" s="212"/>
      <c r="AB84" s="212"/>
      <c r="AC84" s="212"/>
      <c r="AD84" s="212"/>
      <c r="AE84" s="212"/>
      <c r="AF84" s="212"/>
      <c r="AG84" s="212" t="s">
        <v>184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9"/>
      <c r="B85" s="220"/>
      <c r="C85" s="245"/>
      <c r="D85" s="240"/>
      <c r="E85" s="240"/>
      <c r="F85" s="240"/>
      <c r="G85" s="240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12"/>
      <c r="Z85" s="212"/>
      <c r="AA85" s="212"/>
      <c r="AB85" s="212"/>
      <c r="AC85" s="212"/>
      <c r="AD85" s="212"/>
      <c r="AE85" s="212"/>
      <c r="AF85" s="212"/>
      <c r="AG85" s="212" t="s">
        <v>170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25" t="s">
        <v>159</v>
      </c>
      <c r="B86" s="226" t="s">
        <v>86</v>
      </c>
      <c r="C86" s="242" t="s">
        <v>87</v>
      </c>
      <c r="D86" s="227"/>
      <c r="E86" s="228"/>
      <c r="F86" s="229"/>
      <c r="G86" s="229">
        <f>SUMIF(AG87:AG93,"&lt;&gt;NOR",G87:G93)</f>
        <v>0</v>
      </c>
      <c r="H86" s="229"/>
      <c r="I86" s="229">
        <f>SUM(I87:I93)</f>
        <v>0</v>
      </c>
      <c r="J86" s="229"/>
      <c r="K86" s="229">
        <f>SUM(K87:K93)</f>
        <v>0</v>
      </c>
      <c r="L86" s="229"/>
      <c r="M86" s="229">
        <f>SUM(M87:M93)</f>
        <v>0</v>
      </c>
      <c r="N86" s="229"/>
      <c r="O86" s="229">
        <f>SUM(O87:O93)</f>
        <v>0.01</v>
      </c>
      <c r="P86" s="229"/>
      <c r="Q86" s="229">
        <f>SUM(Q87:Q93)</f>
        <v>0</v>
      </c>
      <c r="R86" s="229"/>
      <c r="S86" s="229"/>
      <c r="T86" s="230"/>
      <c r="U86" s="224"/>
      <c r="V86" s="224">
        <f>SUM(V87:V93)</f>
        <v>125.84</v>
      </c>
      <c r="W86" s="224"/>
      <c r="X86" s="224"/>
      <c r="AG86" t="s">
        <v>160</v>
      </c>
    </row>
    <row r="87" spans="1:60" ht="56.25" outlineLevel="1" x14ac:dyDescent="0.2">
      <c r="A87" s="231">
        <v>19</v>
      </c>
      <c r="B87" s="232" t="s">
        <v>309</v>
      </c>
      <c r="C87" s="243" t="s">
        <v>310</v>
      </c>
      <c r="D87" s="233" t="s">
        <v>222</v>
      </c>
      <c r="E87" s="234">
        <v>278.7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6">
        <v>4.0000000000000003E-5</v>
      </c>
      <c r="O87" s="236">
        <f>ROUND(E87*N87,2)</f>
        <v>0.01</v>
      </c>
      <c r="P87" s="236">
        <v>0</v>
      </c>
      <c r="Q87" s="236">
        <f>ROUND(E87*P87,2)</f>
        <v>0</v>
      </c>
      <c r="R87" s="236" t="s">
        <v>216</v>
      </c>
      <c r="S87" s="236" t="s">
        <v>164</v>
      </c>
      <c r="T87" s="237" t="s">
        <v>178</v>
      </c>
      <c r="U87" s="222">
        <v>0.308</v>
      </c>
      <c r="V87" s="222">
        <f>ROUND(E87*U87,2)</f>
        <v>85.84</v>
      </c>
      <c r="W87" s="222"/>
      <c r="X87" s="222" t="s">
        <v>179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180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56" t="s">
        <v>810</v>
      </c>
      <c r="D88" s="249"/>
      <c r="E88" s="250">
        <v>278.7</v>
      </c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12"/>
      <c r="Z88" s="212"/>
      <c r="AA88" s="212"/>
      <c r="AB88" s="212"/>
      <c r="AC88" s="212"/>
      <c r="AD88" s="212"/>
      <c r="AE88" s="212"/>
      <c r="AF88" s="212"/>
      <c r="AG88" s="212" t="s">
        <v>184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45"/>
      <c r="D89" s="240"/>
      <c r="E89" s="240"/>
      <c r="F89" s="240"/>
      <c r="G89" s="240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12"/>
      <c r="Z89" s="212"/>
      <c r="AA89" s="212"/>
      <c r="AB89" s="212"/>
      <c r="AC89" s="212"/>
      <c r="AD89" s="212"/>
      <c r="AE89" s="212"/>
      <c r="AF89" s="212"/>
      <c r="AG89" s="212" t="s">
        <v>170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1">
        <v>20</v>
      </c>
      <c r="B90" s="232" t="s">
        <v>811</v>
      </c>
      <c r="C90" s="243" t="s">
        <v>812</v>
      </c>
      <c r="D90" s="233" t="s">
        <v>515</v>
      </c>
      <c r="E90" s="234">
        <v>40</v>
      </c>
      <c r="F90" s="235"/>
      <c r="G90" s="236">
        <f>ROUND(E90*F90,2)</f>
        <v>0</v>
      </c>
      <c r="H90" s="235"/>
      <c r="I90" s="236">
        <f>ROUND(E90*H90,2)</f>
        <v>0</v>
      </c>
      <c r="J90" s="235"/>
      <c r="K90" s="236">
        <f>ROUND(E90*J90,2)</f>
        <v>0</v>
      </c>
      <c r="L90" s="236">
        <v>21</v>
      </c>
      <c r="M90" s="236">
        <f>G90*(1+L90/100)</f>
        <v>0</v>
      </c>
      <c r="N90" s="236">
        <v>0</v>
      </c>
      <c r="O90" s="236">
        <f>ROUND(E90*N90,2)</f>
        <v>0</v>
      </c>
      <c r="P90" s="236">
        <v>0</v>
      </c>
      <c r="Q90" s="236">
        <f>ROUND(E90*P90,2)</f>
        <v>0</v>
      </c>
      <c r="R90" s="236" t="s">
        <v>516</v>
      </c>
      <c r="S90" s="236" t="s">
        <v>164</v>
      </c>
      <c r="T90" s="237" t="s">
        <v>178</v>
      </c>
      <c r="U90" s="222">
        <v>1</v>
      </c>
      <c r="V90" s="222">
        <f>ROUND(E90*U90,2)</f>
        <v>40</v>
      </c>
      <c r="W90" s="222"/>
      <c r="X90" s="222" t="s">
        <v>517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518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56" t="s">
        <v>813</v>
      </c>
      <c r="D91" s="249"/>
      <c r="E91" s="250">
        <v>10</v>
      </c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12"/>
      <c r="Z91" s="212"/>
      <c r="AA91" s="212"/>
      <c r="AB91" s="212"/>
      <c r="AC91" s="212"/>
      <c r="AD91" s="212"/>
      <c r="AE91" s="212"/>
      <c r="AF91" s="212"/>
      <c r="AG91" s="212" t="s">
        <v>184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56" t="s">
        <v>814</v>
      </c>
      <c r="D92" s="249"/>
      <c r="E92" s="250">
        <v>30</v>
      </c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12"/>
      <c r="Z92" s="212"/>
      <c r="AA92" s="212"/>
      <c r="AB92" s="212"/>
      <c r="AC92" s="212"/>
      <c r="AD92" s="212"/>
      <c r="AE92" s="212"/>
      <c r="AF92" s="212"/>
      <c r="AG92" s="212" t="s">
        <v>184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45"/>
      <c r="D93" s="240"/>
      <c r="E93" s="240"/>
      <c r="F93" s="240"/>
      <c r="G93" s="240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12"/>
      <c r="Z93" s="212"/>
      <c r="AA93" s="212"/>
      <c r="AB93" s="212"/>
      <c r="AC93" s="212"/>
      <c r="AD93" s="212"/>
      <c r="AE93" s="212"/>
      <c r="AF93" s="212"/>
      <c r="AG93" s="212" t="s">
        <v>170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25" t="s">
        <v>159</v>
      </c>
      <c r="B94" s="226" t="s">
        <v>88</v>
      </c>
      <c r="C94" s="242" t="s">
        <v>89</v>
      </c>
      <c r="D94" s="227"/>
      <c r="E94" s="228"/>
      <c r="F94" s="229"/>
      <c r="G94" s="229">
        <f>SUMIF(AG95:AG166,"&lt;&gt;NOR",G95:G166)</f>
        <v>0</v>
      </c>
      <c r="H94" s="229"/>
      <c r="I94" s="229">
        <f>SUM(I95:I166)</f>
        <v>0</v>
      </c>
      <c r="J94" s="229"/>
      <c r="K94" s="229">
        <f>SUM(K95:K166)</f>
        <v>0</v>
      </c>
      <c r="L94" s="229"/>
      <c r="M94" s="229">
        <f>SUM(M95:M166)</f>
        <v>0</v>
      </c>
      <c r="N94" s="229"/>
      <c r="O94" s="229">
        <f>SUM(O95:O166)</f>
        <v>7.0000000000000007E-2</v>
      </c>
      <c r="P94" s="229"/>
      <c r="Q94" s="229">
        <f>SUM(Q95:Q166)</f>
        <v>32.869999999999997</v>
      </c>
      <c r="R94" s="229"/>
      <c r="S94" s="229"/>
      <c r="T94" s="230"/>
      <c r="U94" s="224"/>
      <c r="V94" s="224">
        <f>SUM(V95:V166)</f>
        <v>112.20999999999998</v>
      </c>
      <c r="W94" s="224"/>
      <c r="X94" s="224"/>
      <c r="AG94" t="s">
        <v>160</v>
      </c>
    </row>
    <row r="95" spans="1:60" outlineLevel="1" x14ac:dyDescent="0.2">
      <c r="A95" s="231">
        <v>21</v>
      </c>
      <c r="B95" s="232" t="s">
        <v>815</v>
      </c>
      <c r="C95" s="243" t="s">
        <v>816</v>
      </c>
      <c r="D95" s="233" t="s">
        <v>222</v>
      </c>
      <c r="E95" s="234">
        <v>32.014400000000002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6">
        <v>6.7000000000000002E-4</v>
      </c>
      <c r="O95" s="236">
        <f>ROUND(E95*N95,2)</f>
        <v>0.02</v>
      </c>
      <c r="P95" s="236">
        <v>0.184</v>
      </c>
      <c r="Q95" s="236">
        <f>ROUND(E95*P95,2)</f>
        <v>5.89</v>
      </c>
      <c r="R95" s="236" t="s">
        <v>330</v>
      </c>
      <c r="S95" s="236" t="s">
        <v>164</v>
      </c>
      <c r="T95" s="237" t="s">
        <v>178</v>
      </c>
      <c r="U95" s="222">
        <v>0.22700000000000001</v>
      </c>
      <c r="V95" s="222">
        <f>ROUND(E95*U95,2)</f>
        <v>7.27</v>
      </c>
      <c r="W95" s="222"/>
      <c r="X95" s="222" t="s">
        <v>179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180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19"/>
      <c r="B96" s="220"/>
      <c r="C96" s="255" t="s">
        <v>331</v>
      </c>
      <c r="D96" s="251"/>
      <c r="E96" s="251"/>
      <c r="F96" s="251"/>
      <c r="G96" s="251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12"/>
      <c r="Z96" s="212"/>
      <c r="AA96" s="212"/>
      <c r="AB96" s="212"/>
      <c r="AC96" s="212"/>
      <c r="AD96" s="212"/>
      <c r="AE96" s="212"/>
      <c r="AF96" s="212"/>
      <c r="AG96" s="212" t="s">
        <v>182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52" t="str">
        <f>C96</f>
        <v>nebo vybourání otvorů průřezové plochy přes 4 m2 v příčkách, včetně pomocného lešení o výšce podlahy do 1900 mm a pro zatížení do 1,5 kPa  (150 kg/m2),</v>
      </c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56" t="s">
        <v>817</v>
      </c>
      <c r="D97" s="249"/>
      <c r="E97" s="250">
        <v>39.014400000000002</v>
      </c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12"/>
      <c r="Z97" s="212"/>
      <c r="AA97" s="212"/>
      <c r="AB97" s="212"/>
      <c r="AC97" s="212"/>
      <c r="AD97" s="212"/>
      <c r="AE97" s="212"/>
      <c r="AF97" s="212"/>
      <c r="AG97" s="212" t="s">
        <v>184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9"/>
      <c r="B98" s="220"/>
      <c r="C98" s="256" t="s">
        <v>818</v>
      </c>
      <c r="D98" s="249"/>
      <c r="E98" s="250">
        <v>-7</v>
      </c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12"/>
      <c r="Z98" s="212"/>
      <c r="AA98" s="212"/>
      <c r="AB98" s="212"/>
      <c r="AC98" s="212"/>
      <c r="AD98" s="212"/>
      <c r="AE98" s="212"/>
      <c r="AF98" s="212"/>
      <c r="AG98" s="212" t="s">
        <v>184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45"/>
      <c r="D99" s="240"/>
      <c r="E99" s="240"/>
      <c r="F99" s="240"/>
      <c r="G99" s="240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12"/>
      <c r="Z99" s="212"/>
      <c r="AA99" s="212"/>
      <c r="AB99" s="212"/>
      <c r="AC99" s="212"/>
      <c r="AD99" s="212"/>
      <c r="AE99" s="212"/>
      <c r="AF99" s="212"/>
      <c r="AG99" s="212" t="s">
        <v>170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1">
        <v>22</v>
      </c>
      <c r="B100" s="232" t="s">
        <v>328</v>
      </c>
      <c r="C100" s="243" t="s">
        <v>329</v>
      </c>
      <c r="D100" s="233" t="s">
        <v>222</v>
      </c>
      <c r="E100" s="234">
        <v>32.014400000000002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6">
        <v>6.7000000000000002E-4</v>
      </c>
      <c r="O100" s="236">
        <f>ROUND(E100*N100,2)</f>
        <v>0.02</v>
      </c>
      <c r="P100" s="236">
        <v>0.31900000000000001</v>
      </c>
      <c r="Q100" s="236">
        <f>ROUND(E100*P100,2)</f>
        <v>10.210000000000001</v>
      </c>
      <c r="R100" s="236" t="s">
        <v>330</v>
      </c>
      <c r="S100" s="236" t="s">
        <v>164</v>
      </c>
      <c r="T100" s="237" t="s">
        <v>178</v>
      </c>
      <c r="U100" s="222">
        <v>0.317</v>
      </c>
      <c r="V100" s="222">
        <f>ROUND(E100*U100,2)</f>
        <v>10.15</v>
      </c>
      <c r="W100" s="222"/>
      <c r="X100" s="222" t="s">
        <v>179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180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19"/>
      <c r="B101" s="220"/>
      <c r="C101" s="255" t="s">
        <v>331</v>
      </c>
      <c r="D101" s="251"/>
      <c r="E101" s="251"/>
      <c r="F101" s="251"/>
      <c r="G101" s="251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182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52" t="str">
        <f>C101</f>
        <v>nebo vybourání otvorů průřezové plochy přes 4 m2 v příčkách, včetně pomocného lešení o výšce podlahy do 1900 mm a pro zatížení do 1,5 kPa  (150 kg/m2),</v>
      </c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56" t="s">
        <v>817</v>
      </c>
      <c r="D102" s="249"/>
      <c r="E102" s="250">
        <v>39.014400000000002</v>
      </c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184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56" t="s">
        <v>818</v>
      </c>
      <c r="D103" s="249"/>
      <c r="E103" s="250">
        <v>-7</v>
      </c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184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9"/>
      <c r="B104" s="220"/>
      <c r="C104" s="245"/>
      <c r="D104" s="240"/>
      <c r="E104" s="240"/>
      <c r="F104" s="240"/>
      <c r="G104" s="240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170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31">
        <v>23</v>
      </c>
      <c r="B105" s="232" t="s">
        <v>819</v>
      </c>
      <c r="C105" s="243" t="s">
        <v>820</v>
      </c>
      <c r="D105" s="233" t="s">
        <v>222</v>
      </c>
      <c r="E105" s="234">
        <v>47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6">
        <v>0</v>
      </c>
      <c r="O105" s="236">
        <f>ROUND(E105*N105,2)</f>
        <v>0</v>
      </c>
      <c r="P105" s="236">
        <v>0.02</v>
      </c>
      <c r="Q105" s="236">
        <f>ROUND(E105*P105,2)</f>
        <v>0.94</v>
      </c>
      <c r="R105" s="236" t="s">
        <v>330</v>
      </c>
      <c r="S105" s="236" t="s">
        <v>164</v>
      </c>
      <c r="T105" s="237" t="s">
        <v>178</v>
      </c>
      <c r="U105" s="222">
        <v>0.14699999999999999</v>
      </c>
      <c r="V105" s="222">
        <f>ROUND(E105*U105,2)</f>
        <v>6.91</v>
      </c>
      <c r="W105" s="222"/>
      <c r="X105" s="222" t="s">
        <v>179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180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9"/>
      <c r="B106" s="220"/>
      <c r="C106" s="255" t="s">
        <v>821</v>
      </c>
      <c r="D106" s="251"/>
      <c r="E106" s="251"/>
      <c r="F106" s="251"/>
      <c r="G106" s="251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182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56" t="s">
        <v>822</v>
      </c>
      <c r="D107" s="249"/>
      <c r="E107" s="250">
        <v>47</v>
      </c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184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9"/>
      <c r="B108" s="220"/>
      <c r="C108" s="245"/>
      <c r="D108" s="240"/>
      <c r="E108" s="240"/>
      <c r="F108" s="240"/>
      <c r="G108" s="240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170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31">
        <v>24</v>
      </c>
      <c r="B109" s="232" t="s">
        <v>344</v>
      </c>
      <c r="C109" s="243" t="s">
        <v>345</v>
      </c>
      <c r="D109" s="233" t="s">
        <v>215</v>
      </c>
      <c r="E109" s="234">
        <v>5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6">
        <v>0</v>
      </c>
      <c r="O109" s="236">
        <f>ROUND(E109*N109,2)</f>
        <v>0</v>
      </c>
      <c r="P109" s="236">
        <v>0</v>
      </c>
      <c r="Q109" s="236">
        <f>ROUND(E109*P109,2)</f>
        <v>0</v>
      </c>
      <c r="R109" s="236" t="s">
        <v>330</v>
      </c>
      <c r="S109" s="236" t="s">
        <v>164</v>
      </c>
      <c r="T109" s="237" t="s">
        <v>178</v>
      </c>
      <c r="U109" s="222">
        <v>0.05</v>
      </c>
      <c r="V109" s="222">
        <f>ROUND(E109*U109,2)</f>
        <v>0.25</v>
      </c>
      <c r="W109" s="222"/>
      <c r="X109" s="222" t="s">
        <v>179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180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9"/>
      <c r="B110" s="220"/>
      <c r="C110" s="255" t="s">
        <v>346</v>
      </c>
      <c r="D110" s="251"/>
      <c r="E110" s="251"/>
      <c r="F110" s="251"/>
      <c r="G110" s="251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182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56" t="s">
        <v>823</v>
      </c>
      <c r="D111" s="249"/>
      <c r="E111" s="250">
        <v>5</v>
      </c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184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9"/>
      <c r="B112" s="220"/>
      <c r="C112" s="245"/>
      <c r="D112" s="240"/>
      <c r="E112" s="240"/>
      <c r="F112" s="240"/>
      <c r="G112" s="240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170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31">
        <v>25</v>
      </c>
      <c r="B113" s="232" t="s">
        <v>824</v>
      </c>
      <c r="C113" s="243" t="s">
        <v>825</v>
      </c>
      <c r="D113" s="233" t="s">
        <v>215</v>
      </c>
      <c r="E113" s="234">
        <v>1</v>
      </c>
      <c r="F113" s="235"/>
      <c r="G113" s="236">
        <f>ROUND(E113*F113,2)</f>
        <v>0</v>
      </c>
      <c r="H113" s="235"/>
      <c r="I113" s="236">
        <f>ROUND(E113*H113,2)</f>
        <v>0</v>
      </c>
      <c r="J113" s="235"/>
      <c r="K113" s="236">
        <f>ROUND(E113*J113,2)</f>
        <v>0</v>
      </c>
      <c r="L113" s="236">
        <v>21</v>
      </c>
      <c r="M113" s="236">
        <f>G113*(1+L113/100)</f>
        <v>0</v>
      </c>
      <c r="N113" s="236">
        <v>0</v>
      </c>
      <c r="O113" s="236">
        <f>ROUND(E113*N113,2)</f>
        <v>0</v>
      </c>
      <c r="P113" s="236">
        <v>0</v>
      </c>
      <c r="Q113" s="236">
        <f>ROUND(E113*P113,2)</f>
        <v>0</v>
      </c>
      <c r="R113" s="236" t="s">
        <v>330</v>
      </c>
      <c r="S113" s="236" t="s">
        <v>164</v>
      </c>
      <c r="T113" s="237" t="s">
        <v>178</v>
      </c>
      <c r="U113" s="222">
        <v>0.09</v>
      </c>
      <c r="V113" s="222">
        <f>ROUND(E113*U113,2)</f>
        <v>0.09</v>
      </c>
      <c r="W113" s="222"/>
      <c r="X113" s="222" t="s">
        <v>179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180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9"/>
      <c r="B114" s="220"/>
      <c r="C114" s="255" t="s">
        <v>346</v>
      </c>
      <c r="D114" s="251"/>
      <c r="E114" s="251"/>
      <c r="F114" s="251"/>
      <c r="G114" s="251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  <c r="U114" s="222"/>
      <c r="V114" s="222"/>
      <c r="W114" s="222"/>
      <c r="X114" s="222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182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56" t="s">
        <v>70</v>
      </c>
      <c r="D115" s="249"/>
      <c r="E115" s="250">
        <v>1</v>
      </c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184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9"/>
      <c r="B116" s="220"/>
      <c r="C116" s="245"/>
      <c r="D116" s="240"/>
      <c r="E116" s="240"/>
      <c r="F116" s="240"/>
      <c r="G116" s="240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170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31">
        <v>26</v>
      </c>
      <c r="B117" s="232" t="s">
        <v>826</v>
      </c>
      <c r="C117" s="243" t="s">
        <v>827</v>
      </c>
      <c r="D117" s="233" t="s">
        <v>222</v>
      </c>
      <c r="E117" s="234">
        <v>2.9550000000000001</v>
      </c>
      <c r="F117" s="235"/>
      <c r="G117" s="236">
        <f>ROUND(E117*F117,2)</f>
        <v>0</v>
      </c>
      <c r="H117" s="235"/>
      <c r="I117" s="236">
        <f>ROUND(E117*H117,2)</f>
        <v>0</v>
      </c>
      <c r="J117" s="235"/>
      <c r="K117" s="236">
        <f>ROUND(E117*J117,2)</f>
        <v>0</v>
      </c>
      <c r="L117" s="236">
        <v>21</v>
      </c>
      <c r="M117" s="236">
        <f>G117*(1+L117/100)</f>
        <v>0</v>
      </c>
      <c r="N117" s="236">
        <v>1E-3</v>
      </c>
      <c r="O117" s="236">
        <f>ROUND(E117*N117,2)</f>
        <v>0</v>
      </c>
      <c r="P117" s="236">
        <v>6.7000000000000004E-2</v>
      </c>
      <c r="Q117" s="236">
        <f>ROUND(E117*P117,2)</f>
        <v>0.2</v>
      </c>
      <c r="R117" s="236" t="s">
        <v>330</v>
      </c>
      <c r="S117" s="236" t="s">
        <v>164</v>
      </c>
      <c r="T117" s="237" t="s">
        <v>178</v>
      </c>
      <c r="U117" s="222">
        <v>0.53300000000000003</v>
      </c>
      <c r="V117" s="222">
        <f>ROUND(E117*U117,2)</f>
        <v>1.58</v>
      </c>
      <c r="W117" s="222"/>
      <c r="X117" s="222" t="s">
        <v>179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180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55" t="s">
        <v>828</v>
      </c>
      <c r="D118" s="251"/>
      <c r="E118" s="251"/>
      <c r="F118" s="251"/>
      <c r="G118" s="251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182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56" t="s">
        <v>829</v>
      </c>
      <c r="D119" s="249"/>
      <c r="E119" s="250">
        <v>2.9550000000000001</v>
      </c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184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45"/>
      <c r="D120" s="240"/>
      <c r="E120" s="240"/>
      <c r="F120" s="240"/>
      <c r="G120" s="240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170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33.75" outlineLevel="1" x14ac:dyDescent="0.2">
      <c r="A121" s="231">
        <v>27</v>
      </c>
      <c r="B121" s="232" t="s">
        <v>347</v>
      </c>
      <c r="C121" s="243" t="s">
        <v>348</v>
      </c>
      <c r="D121" s="233" t="s">
        <v>222</v>
      </c>
      <c r="E121" s="234">
        <v>8</v>
      </c>
      <c r="F121" s="235"/>
      <c r="G121" s="236">
        <f>ROUND(E121*F121,2)</f>
        <v>0</v>
      </c>
      <c r="H121" s="235"/>
      <c r="I121" s="236">
        <f>ROUND(E121*H121,2)</f>
        <v>0</v>
      </c>
      <c r="J121" s="235"/>
      <c r="K121" s="236">
        <f>ROUND(E121*J121,2)</f>
        <v>0</v>
      </c>
      <c r="L121" s="236">
        <v>21</v>
      </c>
      <c r="M121" s="236">
        <f>G121*(1+L121/100)</f>
        <v>0</v>
      </c>
      <c r="N121" s="236">
        <v>1.17E-3</v>
      </c>
      <c r="O121" s="236">
        <f>ROUND(E121*N121,2)</f>
        <v>0.01</v>
      </c>
      <c r="P121" s="236">
        <v>7.5999999999999998E-2</v>
      </c>
      <c r="Q121" s="236">
        <f>ROUND(E121*P121,2)</f>
        <v>0.61</v>
      </c>
      <c r="R121" s="236" t="s">
        <v>330</v>
      </c>
      <c r="S121" s="236" t="s">
        <v>164</v>
      </c>
      <c r="T121" s="237" t="s">
        <v>178</v>
      </c>
      <c r="U121" s="222">
        <v>0.94</v>
      </c>
      <c r="V121" s="222">
        <f>ROUND(E121*U121,2)</f>
        <v>7.52</v>
      </c>
      <c r="W121" s="222"/>
      <c r="X121" s="222" t="s">
        <v>179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180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9"/>
      <c r="B122" s="220"/>
      <c r="C122" s="256" t="s">
        <v>830</v>
      </c>
      <c r="D122" s="249"/>
      <c r="E122" s="250">
        <v>8</v>
      </c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184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9"/>
      <c r="B123" s="220"/>
      <c r="C123" s="245"/>
      <c r="D123" s="240"/>
      <c r="E123" s="240"/>
      <c r="F123" s="240"/>
      <c r="G123" s="240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170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31">
        <v>28</v>
      </c>
      <c r="B124" s="232" t="s">
        <v>831</v>
      </c>
      <c r="C124" s="243" t="s">
        <v>832</v>
      </c>
      <c r="D124" s="233" t="s">
        <v>257</v>
      </c>
      <c r="E124" s="234">
        <v>25</v>
      </c>
      <c r="F124" s="235"/>
      <c r="G124" s="236">
        <f>ROUND(E124*F124,2)</f>
        <v>0</v>
      </c>
      <c r="H124" s="235"/>
      <c r="I124" s="236">
        <f>ROUND(E124*H124,2)</f>
        <v>0</v>
      </c>
      <c r="J124" s="235"/>
      <c r="K124" s="236">
        <f>ROUND(E124*J124,2)</f>
        <v>0</v>
      </c>
      <c r="L124" s="236">
        <v>21</v>
      </c>
      <c r="M124" s="236">
        <f>G124*(1+L124/100)</f>
        <v>0</v>
      </c>
      <c r="N124" s="236">
        <v>3.8000000000000002E-4</v>
      </c>
      <c r="O124" s="236">
        <f>ROUND(E124*N124,2)</f>
        <v>0.01</v>
      </c>
      <c r="P124" s="236">
        <v>1.2999999999999999E-2</v>
      </c>
      <c r="Q124" s="236">
        <f>ROUND(E124*P124,2)</f>
        <v>0.33</v>
      </c>
      <c r="R124" s="236" t="s">
        <v>330</v>
      </c>
      <c r="S124" s="236" t="s">
        <v>164</v>
      </c>
      <c r="T124" s="237" t="s">
        <v>178</v>
      </c>
      <c r="U124" s="222">
        <v>0.107</v>
      </c>
      <c r="V124" s="222">
        <f>ROUND(E124*U124,2)</f>
        <v>2.68</v>
      </c>
      <c r="W124" s="222"/>
      <c r="X124" s="222" t="s">
        <v>179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180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9"/>
      <c r="B125" s="220"/>
      <c r="C125" s="255" t="s">
        <v>828</v>
      </c>
      <c r="D125" s="251"/>
      <c r="E125" s="251"/>
      <c r="F125" s="251"/>
      <c r="G125" s="251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W125" s="222"/>
      <c r="X125" s="222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182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6" t="s">
        <v>833</v>
      </c>
      <c r="D126" s="249"/>
      <c r="E126" s="250">
        <v>25</v>
      </c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W126" s="222"/>
      <c r="X126" s="222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184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9"/>
      <c r="B127" s="220"/>
      <c r="C127" s="245"/>
      <c r="D127" s="240"/>
      <c r="E127" s="240"/>
      <c r="F127" s="240"/>
      <c r="G127" s="240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2"/>
      <c r="X127" s="222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170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31">
        <v>29</v>
      </c>
      <c r="B128" s="232" t="s">
        <v>834</v>
      </c>
      <c r="C128" s="243" t="s">
        <v>835</v>
      </c>
      <c r="D128" s="233" t="s">
        <v>257</v>
      </c>
      <c r="E128" s="234">
        <v>15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6">
        <v>5.9000000000000003E-4</v>
      </c>
      <c r="O128" s="236">
        <f>ROUND(E128*N128,2)</f>
        <v>0.01</v>
      </c>
      <c r="P128" s="236">
        <v>3.6999999999999998E-2</v>
      </c>
      <c r="Q128" s="236">
        <f>ROUND(E128*P128,2)</f>
        <v>0.56000000000000005</v>
      </c>
      <c r="R128" s="236" t="s">
        <v>330</v>
      </c>
      <c r="S128" s="236" t="s">
        <v>164</v>
      </c>
      <c r="T128" s="237" t="s">
        <v>178</v>
      </c>
      <c r="U128" s="222">
        <v>0.443</v>
      </c>
      <c r="V128" s="222">
        <f>ROUND(E128*U128,2)</f>
        <v>6.65</v>
      </c>
      <c r="W128" s="222"/>
      <c r="X128" s="222" t="s">
        <v>179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180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9"/>
      <c r="B129" s="220"/>
      <c r="C129" s="255" t="s">
        <v>828</v>
      </c>
      <c r="D129" s="251"/>
      <c r="E129" s="251"/>
      <c r="F129" s="251"/>
      <c r="G129" s="251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182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56" t="s">
        <v>428</v>
      </c>
      <c r="D130" s="249"/>
      <c r="E130" s="250">
        <v>15</v>
      </c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184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9"/>
      <c r="B131" s="220"/>
      <c r="C131" s="245"/>
      <c r="D131" s="240"/>
      <c r="E131" s="240"/>
      <c r="F131" s="240"/>
      <c r="G131" s="240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170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31">
        <v>30</v>
      </c>
      <c r="B132" s="232" t="s">
        <v>836</v>
      </c>
      <c r="C132" s="243" t="s">
        <v>837</v>
      </c>
      <c r="D132" s="233" t="s">
        <v>257</v>
      </c>
      <c r="E132" s="234">
        <v>0.25</v>
      </c>
      <c r="F132" s="235"/>
      <c r="G132" s="236">
        <f>ROUND(E132*F132,2)</f>
        <v>0</v>
      </c>
      <c r="H132" s="235"/>
      <c r="I132" s="236">
        <f>ROUND(E132*H132,2)</f>
        <v>0</v>
      </c>
      <c r="J132" s="235"/>
      <c r="K132" s="236">
        <f>ROUND(E132*J132,2)</f>
        <v>0</v>
      </c>
      <c r="L132" s="236">
        <v>21</v>
      </c>
      <c r="M132" s="236">
        <f>G132*(1+L132/100)</f>
        <v>0</v>
      </c>
      <c r="N132" s="236">
        <v>0</v>
      </c>
      <c r="O132" s="236">
        <f>ROUND(E132*N132,2)</f>
        <v>0</v>
      </c>
      <c r="P132" s="236">
        <v>2.3900000000000001E-2</v>
      </c>
      <c r="Q132" s="236">
        <f>ROUND(E132*P132,2)</f>
        <v>0.01</v>
      </c>
      <c r="R132" s="236" t="s">
        <v>330</v>
      </c>
      <c r="S132" s="236" t="s">
        <v>164</v>
      </c>
      <c r="T132" s="237" t="s">
        <v>178</v>
      </c>
      <c r="U132" s="222">
        <v>3.5</v>
      </c>
      <c r="V132" s="222">
        <f>ROUND(E132*U132,2)</f>
        <v>0.88</v>
      </c>
      <c r="W132" s="222"/>
      <c r="X132" s="222" t="s">
        <v>179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180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9"/>
      <c r="B133" s="220"/>
      <c r="C133" s="256" t="s">
        <v>838</v>
      </c>
      <c r="D133" s="249"/>
      <c r="E133" s="250">
        <v>0.25</v>
      </c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  <c r="U133" s="222"/>
      <c r="V133" s="222"/>
      <c r="W133" s="222"/>
      <c r="X133" s="222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184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45"/>
      <c r="D134" s="240"/>
      <c r="E134" s="240"/>
      <c r="F134" s="240"/>
      <c r="G134" s="240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170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1">
        <v>31</v>
      </c>
      <c r="B135" s="232" t="s">
        <v>839</v>
      </c>
      <c r="C135" s="243" t="s">
        <v>840</v>
      </c>
      <c r="D135" s="233" t="s">
        <v>257</v>
      </c>
      <c r="E135" s="234">
        <v>1.4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0</v>
      </c>
      <c r="O135" s="236">
        <f>ROUND(E135*N135,2)</f>
        <v>0</v>
      </c>
      <c r="P135" s="236">
        <v>1.206E-2</v>
      </c>
      <c r="Q135" s="236">
        <f>ROUND(E135*P135,2)</f>
        <v>0.02</v>
      </c>
      <c r="R135" s="236" t="s">
        <v>330</v>
      </c>
      <c r="S135" s="236" t="s">
        <v>164</v>
      </c>
      <c r="T135" s="237" t="s">
        <v>178</v>
      </c>
      <c r="U135" s="222">
        <v>2.5499999999999998</v>
      </c>
      <c r="V135" s="222">
        <f>ROUND(E135*U135,2)</f>
        <v>3.57</v>
      </c>
      <c r="W135" s="222"/>
      <c r="X135" s="222" t="s">
        <v>179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180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56" t="s">
        <v>841</v>
      </c>
      <c r="D136" s="249"/>
      <c r="E136" s="250">
        <v>1.4</v>
      </c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184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9"/>
      <c r="B137" s="220"/>
      <c r="C137" s="245"/>
      <c r="D137" s="240"/>
      <c r="E137" s="240"/>
      <c r="F137" s="240"/>
      <c r="G137" s="240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  <c r="U137" s="222"/>
      <c r="V137" s="222"/>
      <c r="W137" s="222"/>
      <c r="X137" s="222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170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31">
        <v>32</v>
      </c>
      <c r="B138" s="232" t="s">
        <v>842</v>
      </c>
      <c r="C138" s="243" t="s">
        <v>843</v>
      </c>
      <c r="D138" s="233" t="s">
        <v>257</v>
      </c>
      <c r="E138" s="234">
        <v>1.4</v>
      </c>
      <c r="F138" s="235"/>
      <c r="G138" s="236">
        <f>ROUND(E138*F138,2)</f>
        <v>0</v>
      </c>
      <c r="H138" s="235"/>
      <c r="I138" s="236">
        <f>ROUND(E138*H138,2)</f>
        <v>0</v>
      </c>
      <c r="J138" s="235"/>
      <c r="K138" s="236">
        <f>ROUND(E138*J138,2)</f>
        <v>0</v>
      </c>
      <c r="L138" s="236">
        <v>21</v>
      </c>
      <c r="M138" s="236">
        <f>G138*(1+L138/100)</f>
        <v>0</v>
      </c>
      <c r="N138" s="236">
        <v>0</v>
      </c>
      <c r="O138" s="236">
        <f>ROUND(E138*N138,2)</f>
        <v>0</v>
      </c>
      <c r="P138" s="236">
        <v>1.8839999999999999E-2</v>
      </c>
      <c r="Q138" s="236">
        <f>ROUND(E138*P138,2)</f>
        <v>0.03</v>
      </c>
      <c r="R138" s="236" t="s">
        <v>330</v>
      </c>
      <c r="S138" s="236" t="s">
        <v>164</v>
      </c>
      <c r="T138" s="237" t="s">
        <v>178</v>
      </c>
      <c r="U138" s="222">
        <v>3.05</v>
      </c>
      <c r="V138" s="222">
        <f>ROUND(E138*U138,2)</f>
        <v>4.2699999999999996</v>
      </c>
      <c r="W138" s="222"/>
      <c r="X138" s="222" t="s">
        <v>179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180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56" t="s">
        <v>844</v>
      </c>
      <c r="D139" s="249"/>
      <c r="E139" s="250">
        <v>1.4</v>
      </c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  <c r="U139" s="222"/>
      <c r="V139" s="222"/>
      <c r="W139" s="222"/>
      <c r="X139" s="22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184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45"/>
      <c r="D140" s="240"/>
      <c r="E140" s="240"/>
      <c r="F140" s="240"/>
      <c r="G140" s="240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/>
      <c r="V140" s="222"/>
      <c r="W140" s="222"/>
      <c r="X140" s="22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31">
        <v>33</v>
      </c>
      <c r="B141" s="232" t="s">
        <v>845</v>
      </c>
      <c r="C141" s="243" t="s">
        <v>846</v>
      </c>
      <c r="D141" s="233" t="s">
        <v>222</v>
      </c>
      <c r="E141" s="234">
        <v>1.8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6">
        <v>1.65E-3</v>
      </c>
      <c r="O141" s="236">
        <f>ROUND(E141*N141,2)</f>
        <v>0</v>
      </c>
      <c r="P141" s="236">
        <v>0.29299999999999998</v>
      </c>
      <c r="Q141" s="236">
        <f>ROUND(E141*P141,2)</f>
        <v>0.53</v>
      </c>
      <c r="R141" s="236" t="s">
        <v>330</v>
      </c>
      <c r="S141" s="236" t="s">
        <v>164</v>
      </c>
      <c r="T141" s="237" t="s">
        <v>178</v>
      </c>
      <c r="U141" s="222">
        <v>0.94199999999999995</v>
      </c>
      <c r="V141" s="222">
        <f>ROUND(E141*U141,2)</f>
        <v>1.7</v>
      </c>
      <c r="W141" s="222"/>
      <c r="X141" s="222" t="s">
        <v>179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180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55" t="s">
        <v>847</v>
      </c>
      <c r="D142" s="251"/>
      <c r="E142" s="251"/>
      <c r="F142" s="251"/>
      <c r="G142" s="251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  <c r="U142" s="222"/>
      <c r="V142" s="222"/>
      <c r="W142" s="222"/>
      <c r="X142" s="222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182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9"/>
      <c r="B143" s="220"/>
      <c r="C143" s="256" t="s">
        <v>848</v>
      </c>
      <c r="D143" s="249"/>
      <c r="E143" s="250">
        <v>1.8</v>
      </c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  <c r="U143" s="222"/>
      <c r="V143" s="222"/>
      <c r="W143" s="222"/>
      <c r="X143" s="222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184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45"/>
      <c r="D144" s="240"/>
      <c r="E144" s="240"/>
      <c r="F144" s="240"/>
      <c r="G144" s="240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2"/>
      <c r="W144" s="222"/>
      <c r="X144" s="22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170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31">
        <v>34</v>
      </c>
      <c r="B145" s="232" t="s">
        <v>353</v>
      </c>
      <c r="C145" s="243" t="s">
        <v>354</v>
      </c>
      <c r="D145" s="233" t="s">
        <v>257</v>
      </c>
      <c r="E145" s="234">
        <v>12.2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6">
        <v>0</v>
      </c>
      <c r="O145" s="236">
        <f>ROUND(E145*N145,2)</f>
        <v>0</v>
      </c>
      <c r="P145" s="236">
        <v>7.0000000000000001E-3</v>
      </c>
      <c r="Q145" s="236">
        <f>ROUND(E145*P145,2)</f>
        <v>0.09</v>
      </c>
      <c r="R145" s="236" t="s">
        <v>330</v>
      </c>
      <c r="S145" s="236" t="s">
        <v>164</v>
      </c>
      <c r="T145" s="237" t="s">
        <v>178</v>
      </c>
      <c r="U145" s="222">
        <v>0.25800000000000001</v>
      </c>
      <c r="V145" s="222">
        <f>ROUND(E145*U145,2)</f>
        <v>3.15</v>
      </c>
      <c r="W145" s="222"/>
      <c r="X145" s="222" t="s">
        <v>179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180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56" t="s">
        <v>849</v>
      </c>
      <c r="D146" s="249"/>
      <c r="E146" s="250">
        <v>12.2</v>
      </c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184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9"/>
      <c r="B147" s="220"/>
      <c r="C147" s="245"/>
      <c r="D147" s="240"/>
      <c r="E147" s="240"/>
      <c r="F147" s="240"/>
      <c r="G147" s="240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  <c r="U147" s="222"/>
      <c r="V147" s="222"/>
      <c r="W147" s="222"/>
      <c r="X147" s="222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170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31">
        <v>35</v>
      </c>
      <c r="B148" s="232" t="s">
        <v>850</v>
      </c>
      <c r="C148" s="243" t="s">
        <v>851</v>
      </c>
      <c r="D148" s="233" t="s">
        <v>257</v>
      </c>
      <c r="E148" s="234">
        <v>1.5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6">
        <v>4.8999999999999998E-4</v>
      </c>
      <c r="O148" s="236">
        <f>ROUND(E148*N148,2)</f>
        <v>0</v>
      </c>
      <c r="P148" s="236">
        <v>0.04</v>
      </c>
      <c r="Q148" s="236">
        <f>ROUND(E148*P148,2)</f>
        <v>0.06</v>
      </c>
      <c r="R148" s="236" t="s">
        <v>330</v>
      </c>
      <c r="S148" s="236" t="s">
        <v>164</v>
      </c>
      <c r="T148" s="237" t="s">
        <v>178</v>
      </c>
      <c r="U148" s="222">
        <v>0.66800000000000004</v>
      </c>
      <c r="V148" s="222">
        <f>ROUND(E148*U148,2)</f>
        <v>1</v>
      </c>
      <c r="W148" s="222"/>
      <c r="X148" s="222" t="s">
        <v>179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180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/>
      <c r="B149" s="220"/>
      <c r="C149" s="256" t="s">
        <v>852</v>
      </c>
      <c r="D149" s="249"/>
      <c r="E149" s="250">
        <v>1.5</v>
      </c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184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45"/>
      <c r="D150" s="240"/>
      <c r="E150" s="240"/>
      <c r="F150" s="240"/>
      <c r="G150" s="240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170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33.75" outlineLevel="1" x14ac:dyDescent="0.2">
      <c r="A151" s="231">
        <v>36</v>
      </c>
      <c r="B151" s="232" t="s">
        <v>374</v>
      </c>
      <c r="C151" s="243" t="s">
        <v>375</v>
      </c>
      <c r="D151" s="233" t="s">
        <v>222</v>
      </c>
      <c r="E151" s="234">
        <v>75.84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6">
        <v>0</v>
      </c>
      <c r="O151" s="236">
        <f>ROUND(E151*N151,2)</f>
        <v>0</v>
      </c>
      <c r="P151" s="236">
        <v>5.8999999999999997E-2</v>
      </c>
      <c r="Q151" s="236">
        <f>ROUND(E151*P151,2)</f>
        <v>4.47</v>
      </c>
      <c r="R151" s="236" t="s">
        <v>330</v>
      </c>
      <c r="S151" s="236" t="s">
        <v>164</v>
      </c>
      <c r="T151" s="237" t="s">
        <v>178</v>
      </c>
      <c r="U151" s="222">
        <v>0.2</v>
      </c>
      <c r="V151" s="222">
        <f>ROUND(E151*U151,2)</f>
        <v>15.17</v>
      </c>
      <c r="W151" s="222"/>
      <c r="X151" s="222" t="s">
        <v>179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180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56" t="s">
        <v>799</v>
      </c>
      <c r="D152" s="249"/>
      <c r="E152" s="250">
        <v>13.8</v>
      </c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  <c r="U152" s="222"/>
      <c r="V152" s="222"/>
      <c r="W152" s="222"/>
      <c r="X152" s="222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184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9"/>
      <c r="B153" s="220"/>
      <c r="C153" s="256" t="s">
        <v>800</v>
      </c>
      <c r="D153" s="249"/>
      <c r="E153" s="250">
        <v>63.84</v>
      </c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/>
      <c r="V153" s="222"/>
      <c r="W153" s="222"/>
      <c r="X153" s="222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184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56" t="s">
        <v>801</v>
      </c>
      <c r="D154" s="249"/>
      <c r="E154" s="250">
        <v>-1.8</v>
      </c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2"/>
      <c r="V154" s="222"/>
      <c r="W154" s="222"/>
      <c r="X154" s="222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184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9"/>
      <c r="B155" s="220"/>
      <c r="C155" s="245"/>
      <c r="D155" s="240"/>
      <c r="E155" s="240"/>
      <c r="F155" s="240"/>
      <c r="G155" s="240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170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31">
        <v>37</v>
      </c>
      <c r="B156" s="232" t="s">
        <v>376</v>
      </c>
      <c r="C156" s="243" t="s">
        <v>377</v>
      </c>
      <c r="D156" s="233" t="s">
        <v>222</v>
      </c>
      <c r="E156" s="234">
        <v>131.245</v>
      </c>
      <c r="F156" s="235"/>
      <c r="G156" s="236">
        <f>ROUND(E156*F156,2)</f>
        <v>0</v>
      </c>
      <c r="H156" s="235"/>
      <c r="I156" s="236">
        <f>ROUND(E156*H156,2)</f>
        <v>0</v>
      </c>
      <c r="J156" s="235"/>
      <c r="K156" s="236">
        <f>ROUND(E156*J156,2)</f>
        <v>0</v>
      </c>
      <c r="L156" s="236">
        <v>21</v>
      </c>
      <c r="M156" s="236">
        <f>G156*(1+L156/100)</f>
        <v>0</v>
      </c>
      <c r="N156" s="236">
        <v>0</v>
      </c>
      <c r="O156" s="236">
        <f>ROUND(E156*N156,2)</f>
        <v>0</v>
      </c>
      <c r="P156" s="236">
        <v>6.8000000000000005E-2</v>
      </c>
      <c r="Q156" s="236">
        <f>ROUND(E156*P156,2)</f>
        <v>8.92</v>
      </c>
      <c r="R156" s="236" t="s">
        <v>330</v>
      </c>
      <c r="S156" s="236" t="s">
        <v>164</v>
      </c>
      <c r="T156" s="237" t="s">
        <v>178</v>
      </c>
      <c r="U156" s="222">
        <v>0.3</v>
      </c>
      <c r="V156" s="222">
        <f>ROUND(E156*U156,2)</f>
        <v>39.369999999999997</v>
      </c>
      <c r="W156" s="222"/>
      <c r="X156" s="222" t="s">
        <v>179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180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9"/>
      <c r="B157" s="220"/>
      <c r="C157" s="255" t="s">
        <v>378</v>
      </c>
      <c r="D157" s="251"/>
      <c r="E157" s="251"/>
      <c r="F157" s="251"/>
      <c r="G157" s="251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182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9"/>
      <c r="B158" s="220"/>
      <c r="C158" s="256" t="s">
        <v>853</v>
      </c>
      <c r="D158" s="249"/>
      <c r="E158" s="250">
        <v>14.2</v>
      </c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184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9"/>
      <c r="B159" s="220"/>
      <c r="C159" s="256" t="s">
        <v>854</v>
      </c>
      <c r="D159" s="249"/>
      <c r="E159" s="250">
        <v>20</v>
      </c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184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56" t="s">
        <v>855</v>
      </c>
      <c r="D160" s="249"/>
      <c r="E160" s="250">
        <v>14.4</v>
      </c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184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56" t="s">
        <v>856</v>
      </c>
      <c r="D161" s="249"/>
      <c r="E161" s="250">
        <v>10.4</v>
      </c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184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9"/>
      <c r="B162" s="220"/>
      <c r="C162" s="256" t="s">
        <v>857</v>
      </c>
      <c r="D162" s="249"/>
      <c r="E162" s="250">
        <v>-8.8000000000000007</v>
      </c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  <c r="U162" s="222"/>
      <c r="V162" s="222"/>
      <c r="W162" s="222"/>
      <c r="X162" s="222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184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9"/>
      <c r="B163" s="220"/>
      <c r="C163" s="256" t="s">
        <v>800</v>
      </c>
      <c r="D163" s="249"/>
      <c r="E163" s="250">
        <v>63.84</v>
      </c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184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56" t="s">
        <v>858</v>
      </c>
      <c r="D164" s="249"/>
      <c r="E164" s="250">
        <v>23.204999999999998</v>
      </c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184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9"/>
      <c r="B165" s="220"/>
      <c r="C165" s="256" t="s">
        <v>859</v>
      </c>
      <c r="D165" s="249"/>
      <c r="E165" s="250">
        <v>-6</v>
      </c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184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9"/>
      <c r="B166" s="220"/>
      <c r="C166" s="245"/>
      <c r="D166" s="240"/>
      <c r="E166" s="240"/>
      <c r="F166" s="240"/>
      <c r="G166" s="240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  <c r="U166" s="222"/>
      <c r="V166" s="222"/>
      <c r="W166" s="222"/>
      <c r="X166" s="222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170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25" t="s">
        <v>159</v>
      </c>
      <c r="B167" s="226" t="s">
        <v>90</v>
      </c>
      <c r="C167" s="242" t="s">
        <v>91</v>
      </c>
      <c r="D167" s="227"/>
      <c r="E167" s="228"/>
      <c r="F167" s="229"/>
      <c r="G167" s="229">
        <f>SUMIF(AG168:AG170,"&lt;&gt;NOR",G168:G170)</f>
        <v>0</v>
      </c>
      <c r="H167" s="229"/>
      <c r="I167" s="229">
        <f>SUM(I168:I170)</f>
        <v>0</v>
      </c>
      <c r="J167" s="229"/>
      <c r="K167" s="229">
        <f>SUM(K168:K170)</f>
        <v>0</v>
      </c>
      <c r="L167" s="229"/>
      <c r="M167" s="229">
        <f>SUM(M168:M170)</f>
        <v>0</v>
      </c>
      <c r="N167" s="229"/>
      <c r="O167" s="229">
        <f>SUM(O168:O170)</f>
        <v>0</v>
      </c>
      <c r="P167" s="229"/>
      <c r="Q167" s="229">
        <f>SUM(Q168:Q170)</f>
        <v>0</v>
      </c>
      <c r="R167" s="229"/>
      <c r="S167" s="229"/>
      <c r="T167" s="230"/>
      <c r="U167" s="224"/>
      <c r="V167" s="224">
        <f>SUM(V168:V170)</f>
        <v>10.54</v>
      </c>
      <c r="W167" s="224"/>
      <c r="X167" s="224"/>
      <c r="AG167" t="s">
        <v>160</v>
      </c>
    </row>
    <row r="168" spans="1:60" ht="33.75" outlineLevel="1" x14ac:dyDescent="0.2">
      <c r="A168" s="231">
        <v>38</v>
      </c>
      <c r="B168" s="232" t="s">
        <v>380</v>
      </c>
      <c r="C168" s="243" t="s">
        <v>381</v>
      </c>
      <c r="D168" s="233" t="s">
        <v>208</v>
      </c>
      <c r="E168" s="234">
        <v>11.227880000000001</v>
      </c>
      <c r="F168" s="235"/>
      <c r="G168" s="236">
        <f>ROUND(E168*F168,2)</f>
        <v>0</v>
      </c>
      <c r="H168" s="235"/>
      <c r="I168" s="236">
        <f>ROUND(E168*H168,2)</f>
        <v>0</v>
      </c>
      <c r="J168" s="235"/>
      <c r="K168" s="236">
        <f>ROUND(E168*J168,2)</f>
        <v>0</v>
      </c>
      <c r="L168" s="236">
        <v>21</v>
      </c>
      <c r="M168" s="236">
        <f>G168*(1+L168/100)</f>
        <v>0</v>
      </c>
      <c r="N168" s="236">
        <v>0</v>
      </c>
      <c r="O168" s="236">
        <f>ROUND(E168*N168,2)</f>
        <v>0</v>
      </c>
      <c r="P168" s="236">
        <v>0</v>
      </c>
      <c r="Q168" s="236">
        <f>ROUND(E168*P168,2)</f>
        <v>0</v>
      </c>
      <c r="R168" s="236" t="s">
        <v>258</v>
      </c>
      <c r="S168" s="236" t="s">
        <v>164</v>
      </c>
      <c r="T168" s="237" t="s">
        <v>178</v>
      </c>
      <c r="U168" s="222">
        <v>0.9385</v>
      </c>
      <c r="V168" s="222">
        <f>ROUND(E168*U168,2)</f>
        <v>10.54</v>
      </c>
      <c r="W168" s="222"/>
      <c r="X168" s="222" t="s">
        <v>382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383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19"/>
      <c r="B169" s="220"/>
      <c r="C169" s="255" t="s">
        <v>384</v>
      </c>
      <c r="D169" s="251"/>
      <c r="E169" s="251"/>
      <c r="F169" s="251"/>
      <c r="G169" s="251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182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45"/>
      <c r="D170" s="240"/>
      <c r="E170" s="240"/>
      <c r="F170" s="240"/>
      <c r="G170" s="240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  <c r="U170" s="222"/>
      <c r="V170" s="222"/>
      <c r="W170" s="222"/>
      <c r="X170" s="222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170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25" t="s">
        <v>159</v>
      </c>
      <c r="B171" s="226" t="s">
        <v>92</v>
      </c>
      <c r="C171" s="242" t="s">
        <v>93</v>
      </c>
      <c r="D171" s="227"/>
      <c r="E171" s="228"/>
      <c r="F171" s="229"/>
      <c r="G171" s="229">
        <f>SUMIF(AG172:AG181,"&lt;&gt;NOR",G172:G181)</f>
        <v>0</v>
      </c>
      <c r="H171" s="229"/>
      <c r="I171" s="229">
        <f>SUM(I172:I181)</f>
        <v>0</v>
      </c>
      <c r="J171" s="229"/>
      <c r="K171" s="229">
        <f>SUM(K172:K181)</f>
        <v>0</v>
      </c>
      <c r="L171" s="229"/>
      <c r="M171" s="229">
        <f>SUM(M172:M181)</f>
        <v>0</v>
      </c>
      <c r="N171" s="229"/>
      <c r="O171" s="229">
        <f>SUM(O172:O181)</f>
        <v>0.16</v>
      </c>
      <c r="P171" s="229"/>
      <c r="Q171" s="229">
        <f>SUM(Q172:Q181)</f>
        <v>0</v>
      </c>
      <c r="R171" s="229"/>
      <c r="S171" s="229"/>
      <c r="T171" s="230"/>
      <c r="U171" s="224"/>
      <c r="V171" s="224">
        <f>SUM(V172:V181)</f>
        <v>25.89</v>
      </c>
      <c r="W171" s="224"/>
      <c r="X171" s="224"/>
      <c r="AG171" t="s">
        <v>160</v>
      </c>
    </row>
    <row r="172" spans="1:60" ht="22.5" outlineLevel="1" x14ac:dyDescent="0.2">
      <c r="A172" s="231">
        <v>39</v>
      </c>
      <c r="B172" s="232" t="s">
        <v>385</v>
      </c>
      <c r="C172" s="243" t="s">
        <v>386</v>
      </c>
      <c r="D172" s="233" t="s">
        <v>222</v>
      </c>
      <c r="E172" s="234">
        <v>45.872500000000002</v>
      </c>
      <c r="F172" s="235"/>
      <c r="G172" s="236">
        <f>ROUND(E172*F172,2)</f>
        <v>0</v>
      </c>
      <c r="H172" s="235"/>
      <c r="I172" s="236">
        <f>ROUND(E172*H172,2)</f>
        <v>0</v>
      </c>
      <c r="J172" s="235"/>
      <c r="K172" s="236">
        <f>ROUND(E172*J172,2)</f>
        <v>0</v>
      </c>
      <c r="L172" s="236">
        <v>21</v>
      </c>
      <c r="M172" s="236">
        <f>G172*(1+L172/100)</f>
        <v>0</v>
      </c>
      <c r="N172" s="236">
        <v>3.2299999999999998E-3</v>
      </c>
      <c r="O172" s="236">
        <f>ROUND(E172*N172,2)</f>
        <v>0.15</v>
      </c>
      <c r="P172" s="236">
        <v>0</v>
      </c>
      <c r="Q172" s="236">
        <f>ROUND(E172*P172,2)</f>
        <v>0</v>
      </c>
      <c r="R172" s="236" t="s">
        <v>387</v>
      </c>
      <c r="S172" s="236" t="s">
        <v>164</v>
      </c>
      <c r="T172" s="237" t="s">
        <v>178</v>
      </c>
      <c r="U172" s="222">
        <v>0.48</v>
      </c>
      <c r="V172" s="222">
        <f>ROUND(E172*U172,2)</f>
        <v>22.02</v>
      </c>
      <c r="W172" s="222"/>
      <c r="X172" s="222" t="s">
        <v>179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180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56" t="s">
        <v>860</v>
      </c>
      <c r="D173" s="249"/>
      <c r="E173" s="250">
        <v>40.6</v>
      </c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  <c r="U173" s="222"/>
      <c r="V173" s="222"/>
      <c r="W173" s="222"/>
      <c r="X173" s="222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184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9"/>
      <c r="B174" s="220"/>
      <c r="C174" s="256" t="s">
        <v>861</v>
      </c>
      <c r="D174" s="249"/>
      <c r="E174" s="250">
        <v>5.2725</v>
      </c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2"/>
      <c r="U174" s="222"/>
      <c r="V174" s="222"/>
      <c r="W174" s="222"/>
      <c r="X174" s="222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184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9"/>
      <c r="B175" s="220"/>
      <c r="C175" s="245"/>
      <c r="D175" s="240"/>
      <c r="E175" s="240"/>
      <c r="F175" s="240"/>
      <c r="G175" s="240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170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31">
        <v>40</v>
      </c>
      <c r="B176" s="232" t="s">
        <v>862</v>
      </c>
      <c r="C176" s="243" t="s">
        <v>863</v>
      </c>
      <c r="D176" s="233" t="s">
        <v>257</v>
      </c>
      <c r="E176" s="234">
        <v>35.15</v>
      </c>
      <c r="F176" s="235"/>
      <c r="G176" s="236">
        <f>ROUND(E176*F176,2)</f>
        <v>0</v>
      </c>
      <c r="H176" s="235"/>
      <c r="I176" s="236">
        <f>ROUND(E176*H176,2)</f>
        <v>0</v>
      </c>
      <c r="J176" s="235"/>
      <c r="K176" s="236">
        <f>ROUND(E176*J176,2)</f>
        <v>0</v>
      </c>
      <c r="L176" s="236">
        <v>21</v>
      </c>
      <c r="M176" s="236">
        <f>G176*(1+L176/100)</f>
        <v>0</v>
      </c>
      <c r="N176" s="236">
        <v>3.2000000000000003E-4</v>
      </c>
      <c r="O176" s="236">
        <f>ROUND(E176*N176,2)</f>
        <v>0.01</v>
      </c>
      <c r="P176" s="236">
        <v>0</v>
      </c>
      <c r="Q176" s="236">
        <f>ROUND(E176*P176,2)</f>
        <v>0</v>
      </c>
      <c r="R176" s="236" t="s">
        <v>387</v>
      </c>
      <c r="S176" s="236" t="s">
        <v>164</v>
      </c>
      <c r="T176" s="237" t="s">
        <v>178</v>
      </c>
      <c r="U176" s="222">
        <v>0.11</v>
      </c>
      <c r="V176" s="222">
        <f>ROUND(E176*U176,2)</f>
        <v>3.87</v>
      </c>
      <c r="W176" s="222"/>
      <c r="X176" s="222" t="s">
        <v>179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180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56" t="s">
        <v>864</v>
      </c>
      <c r="D177" s="249"/>
      <c r="E177" s="250">
        <v>35.15</v>
      </c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/>
      <c r="X177" s="222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184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9"/>
      <c r="B178" s="220"/>
      <c r="C178" s="245"/>
      <c r="D178" s="240"/>
      <c r="E178" s="240"/>
      <c r="F178" s="240"/>
      <c r="G178" s="240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/>
      <c r="X178" s="222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170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9">
        <v>41</v>
      </c>
      <c r="B179" s="220" t="s">
        <v>389</v>
      </c>
      <c r="C179" s="257" t="s">
        <v>390</v>
      </c>
      <c r="D179" s="221" t="s">
        <v>0</v>
      </c>
      <c r="E179" s="239"/>
      <c r="F179" s="223"/>
      <c r="G179" s="222">
        <f>ROUND(E179*F179,2)</f>
        <v>0</v>
      </c>
      <c r="H179" s="223"/>
      <c r="I179" s="222">
        <f>ROUND(E179*H179,2)</f>
        <v>0</v>
      </c>
      <c r="J179" s="223"/>
      <c r="K179" s="222">
        <f>ROUND(E179*J179,2)</f>
        <v>0</v>
      </c>
      <c r="L179" s="222">
        <v>21</v>
      </c>
      <c r="M179" s="222">
        <f>G179*(1+L179/100)</f>
        <v>0</v>
      </c>
      <c r="N179" s="222">
        <v>0</v>
      </c>
      <c r="O179" s="222">
        <f>ROUND(E179*N179,2)</f>
        <v>0</v>
      </c>
      <c r="P179" s="222">
        <v>0</v>
      </c>
      <c r="Q179" s="222">
        <f>ROUND(E179*P179,2)</f>
        <v>0</v>
      </c>
      <c r="R179" s="222" t="s">
        <v>387</v>
      </c>
      <c r="S179" s="222" t="s">
        <v>164</v>
      </c>
      <c r="T179" s="222" t="s">
        <v>178</v>
      </c>
      <c r="U179" s="222">
        <v>0</v>
      </c>
      <c r="V179" s="222">
        <f>ROUND(E179*U179,2)</f>
        <v>0</v>
      </c>
      <c r="W179" s="222"/>
      <c r="X179" s="222" t="s">
        <v>382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383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9"/>
      <c r="B180" s="220"/>
      <c r="C180" s="258" t="s">
        <v>391</v>
      </c>
      <c r="D180" s="253"/>
      <c r="E180" s="253"/>
      <c r="F180" s="253"/>
      <c r="G180" s="253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  <c r="T180" s="222"/>
      <c r="U180" s="222"/>
      <c r="V180" s="222"/>
      <c r="W180" s="222"/>
      <c r="X180" s="222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182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45"/>
      <c r="D181" s="240"/>
      <c r="E181" s="240"/>
      <c r="F181" s="240"/>
      <c r="G181" s="240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  <c r="U181" s="222"/>
      <c r="V181" s="222"/>
      <c r="W181" s="222"/>
      <c r="X181" s="222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170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25" t="s">
        <v>159</v>
      </c>
      <c r="B182" s="226" t="s">
        <v>94</v>
      </c>
      <c r="C182" s="242" t="s">
        <v>95</v>
      </c>
      <c r="D182" s="227"/>
      <c r="E182" s="228"/>
      <c r="F182" s="229"/>
      <c r="G182" s="229">
        <f>SUMIF(AG183:AG230,"&lt;&gt;NOR",G183:G230)</f>
        <v>0</v>
      </c>
      <c r="H182" s="229"/>
      <c r="I182" s="229">
        <f>SUM(I183:I230)</f>
        <v>0</v>
      </c>
      <c r="J182" s="229"/>
      <c r="K182" s="229">
        <f>SUM(K183:K230)</f>
        <v>0</v>
      </c>
      <c r="L182" s="229"/>
      <c r="M182" s="229">
        <f>SUM(M183:M230)</f>
        <v>0</v>
      </c>
      <c r="N182" s="229"/>
      <c r="O182" s="229">
        <f>SUM(O183:O230)</f>
        <v>0.05</v>
      </c>
      <c r="P182" s="229"/>
      <c r="Q182" s="229">
        <f>SUM(Q183:Q230)</f>
        <v>0.01</v>
      </c>
      <c r="R182" s="229"/>
      <c r="S182" s="229"/>
      <c r="T182" s="230"/>
      <c r="U182" s="224"/>
      <c r="V182" s="224">
        <f>SUM(V183:V230)</f>
        <v>17.59</v>
      </c>
      <c r="W182" s="224"/>
      <c r="X182" s="224"/>
      <c r="AG182" t="s">
        <v>160</v>
      </c>
    </row>
    <row r="183" spans="1:60" ht="22.5" outlineLevel="1" x14ac:dyDescent="0.2">
      <c r="A183" s="231">
        <v>42</v>
      </c>
      <c r="B183" s="232" t="s">
        <v>865</v>
      </c>
      <c r="C183" s="243" t="s">
        <v>866</v>
      </c>
      <c r="D183" s="233" t="s">
        <v>215</v>
      </c>
      <c r="E183" s="234">
        <v>2</v>
      </c>
      <c r="F183" s="235"/>
      <c r="G183" s="236">
        <f>ROUND(E183*F183,2)</f>
        <v>0</v>
      </c>
      <c r="H183" s="235"/>
      <c r="I183" s="236">
        <f>ROUND(E183*H183,2)</f>
        <v>0</v>
      </c>
      <c r="J183" s="235"/>
      <c r="K183" s="236">
        <f>ROUND(E183*J183,2)</f>
        <v>0</v>
      </c>
      <c r="L183" s="236">
        <v>21</v>
      </c>
      <c r="M183" s="236">
        <f>G183*(1+L183/100)</f>
        <v>0</v>
      </c>
      <c r="N183" s="236">
        <v>7.3400000000000002E-3</v>
      </c>
      <c r="O183" s="236">
        <f>ROUND(E183*N183,2)</f>
        <v>0.01</v>
      </c>
      <c r="P183" s="236">
        <v>0</v>
      </c>
      <c r="Q183" s="236">
        <f>ROUND(E183*P183,2)</f>
        <v>0</v>
      </c>
      <c r="R183" s="236" t="s">
        <v>394</v>
      </c>
      <c r="S183" s="236" t="s">
        <v>164</v>
      </c>
      <c r="T183" s="237" t="s">
        <v>178</v>
      </c>
      <c r="U183" s="222">
        <v>0.91900000000000004</v>
      </c>
      <c r="V183" s="222">
        <f>ROUND(E183*U183,2)</f>
        <v>1.84</v>
      </c>
      <c r="W183" s="222"/>
      <c r="X183" s="222" t="s">
        <v>179</v>
      </c>
      <c r="Y183" s="212"/>
      <c r="Z183" s="212"/>
      <c r="AA183" s="212"/>
      <c r="AB183" s="212"/>
      <c r="AC183" s="212"/>
      <c r="AD183" s="212"/>
      <c r="AE183" s="212"/>
      <c r="AF183" s="212"/>
      <c r="AG183" s="212" t="s">
        <v>180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19"/>
      <c r="B184" s="220"/>
      <c r="C184" s="256" t="s">
        <v>219</v>
      </c>
      <c r="D184" s="249"/>
      <c r="E184" s="250">
        <v>2</v>
      </c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  <c r="U184" s="222"/>
      <c r="V184" s="222"/>
      <c r="W184" s="222"/>
      <c r="X184" s="222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184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45"/>
      <c r="D185" s="240"/>
      <c r="E185" s="240"/>
      <c r="F185" s="240"/>
      <c r="G185" s="240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170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2.5" outlineLevel="1" x14ac:dyDescent="0.2">
      <c r="A186" s="231">
        <v>43</v>
      </c>
      <c r="B186" s="232" t="s">
        <v>392</v>
      </c>
      <c r="C186" s="243" t="s">
        <v>393</v>
      </c>
      <c r="D186" s="233" t="s">
        <v>215</v>
      </c>
      <c r="E186" s="234">
        <v>2</v>
      </c>
      <c r="F186" s="235"/>
      <c r="G186" s="236">
        <f>ROUND(E186*F186,2)</f>
        <v>0</v>
      </c>
      <c r="H186" s="235"/>
      <c r="I186" s="236">
        <f>ROUND(E186*H186,2)</f>
        <v>0</v>
      </c>
      <c r="J186" s="235"/>
      <c r="K186" s="236">
        <f>ROUND(E186*J186,2)</f>
        <v>0</v>
      </c>
      <c r="L186" s="236">
        <v>21</v>
      </c>
      <c r="M186" s="236">
        <f>G186*(1+L186/100)</f>
        <v>0</v>
      </c>
      <c r="N186" s="236">
        <v>8.94E-3</v>
      </c>
      <c r="O186" s="236">
        <f>ROUND(E186*N186,2)</f>
        <v>0.02</v>
      </c>
      <c r="P186" s="236">
        <v>0</v>
      </c>
      <c r="Q186" s="236">
        <f>ROUND(E186*P186,2)</f>
        <v>0</v>
      </c>
      <c r="R186" s="236" t="s">
        <v>394</v>
      </c>
      <c r="S186" s="236" t="s">
        <v>164</v>
      </c>
      <c r="T186" s="237" t="s">
        <v>178</v>
      </c>
      <c r="U186" s="222">
        <v>1.1279999999999999</v>
      </c>
      <c r="V186" s="222">
        <f>ROUND(E186*U186,2)</f>
        <v>2.2599999999999998</v>
      </c>
      <c r="W186" s="222"/>
      <c r="X186" s="222" t="s">
        <v>179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180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9"/>
      <c r="B187" s="220"/>
      <c r="C187" s="256" t="s">
        <v>219</v>
      </c>
      <c r="D187" s="249"/>
      <c r="E187" s="250">
        <v>2</v>
      </c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184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9"/>
      <c r="B188" s="220"/>
      <c r="C188" s="245"/>
      <c r="D188" s="240"/>
      <c r="E188" s="240"/>
      <c r="F188" s="240"/>
      <c r="G188" s="240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170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31">
        <v>44</v>
      </c>
      <c r="B189" s="232" t="s">
        <v>395</v>
      </c>
      <c r="C189" s="243" t="s">
        <v>396</v>
      </c>
      <c r="D189" s="233" t="s">
        <v>257</v>
      </c>
      <c r="E189" s="234">
        <v>4.5</v>
      </c>
      <c r="F189" s="235"/>
      <c r="G189" s="236">
        <f>ROUND(E189*F189,2)</f>
        <v>0</v>
      </c>
      <c r="H189" s="235"/>
      <c r="I189" s="236">
        <f>ROUND(E189*H189,2)</f>
        <v>0</v>
      </c>
      <c r="J189" s="235"/>
      <c r="K189" s="236">
        <f>ROUND(E189*J189,2)</f>
        <v>0</v>
      </c>
      <c r="L189" s="236">
        <v>21</v>
      </c>
      <c r="M189" s="236">
        <f>G189*(1+L189/100)</f>
        <v>0</v>
      </c>
      <c r="N189" s="236">
        <v>4.6999999999999999E-4</v>
      </c>
      <c r="O189" s="236">
        <f>ROUND(E189*N189,2)</f>
        <v>0</v>
      </c>
      <c r="P189" s="236">
        <v>0</v>
      </c>
      <c r="Q189" s="236">
        <f>ROUND(E189*P189,2)</f>
        <v>0</v>
      </c>
      <c r="R189" s="236" t="s">
        <v>394</v>
      </c>
      <c r="S189" s="236" t="s">
        <v>164</v>
      </c>
      <c r="T189" s="237" t="s">
        <v>178</v>
      </c>
      <c r="U189" s="222">
        <v>0.35899999999999999</v>
      </c>
      <c r="V189" s="222">
        <f>ROUND(E189*U189,2)</f>
        <v>1.62</v>
      </c>
      <c r="W189" s="222"/>
      <c r="X189" s="222" t="s">
        <v>179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180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9"/>
      <c r="B190" s="220"/>
      <c r="C190" s="255" t="s">
        <v>397</v>
      </c>
      <c r="D190" s="251"/>
      <c r="E190" s="251"/>
      <c r="F190" s="251"/>
      <c r="G190" s="251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  <c r="U190" s="222"/>
      <c r="V190" s="222"/>
      <c r="W190" s="222"/>
      <c r="X190" s="222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182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9"/>
      <c r="B191" s="220"/>
      <c r="C191" s="256" t="s">
        <v>867</v>
      </c>
      <c r="D191" s="249"/>
      <c r="E191" s="250">
        <v>4.5</v>
      </c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  <c r="U191" s="222"/>
      <c r="V191" s="222"/>
      <c r="W191" s="222"/>
      <c r="X191" s="222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184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45"/>
      <c r="D192" s="240"/>
      <c r="E192" s="240"/>
      <c r="F192" s="240"/>
      <c r="G192" s="240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  <c r="U192" s="222"/>
      <c r="V192" s="222"/>
      <c r="W192" s="222"/>
      <c r="X192" s="222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170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31">
        <v>45</v>
      </c>
      <c r="B193" s="232" t="s">
        <v>868</v>
      </c>
      <c r="C193" s="243" t="s">
        <v>869</v>
      </c>
      <c r="D193" s="233" t="s">
        <v>257</v>
      </c>
      <c r="E193" s="234">
        <v>0.5</v>
      </c>
      <c r="F193" s="235"/>
      <c r="G193" s="236">
        <f>ROUND(E193*F193,2)</f>
        <v>0</v>
      </c>
      <c r="H193" s="235"/>
      <c r="I193" s="236">
        <f>ROUND(E193*H193,2)</f>
        <v>0</v>
      </c>
      <c r="J193" s="235"/>
      <c r="K193" s="236">
        <f>ROUND(E193*J193,2)</f>
        <v>0</v>
      </c>
      <c r="L193" s="236">
        <v>21</v>
      </c>
      <c r="M193" s="236">
        <f>G193*(1+L193/100)</f>
        <v>0</v>
      </c>
      <c r="N193" s="236">
        <v>6.9999999999999999E-4</v>
      </c>
      <c r="O193" s="236">
        <f>ROUND(E193*N193,2)</f>
        <v>0</v>
      </c>
      <c r="P193" s="236">
        <v>0</v>
      </c>
      <c r="Q193" s="236">
        <f>ROUND(E193*P193,2)</f>
        <v>0</v>
      </c>
      <c r="R193" s="236" t="s">
        <v>394</v>
      </c>
      <c r="S193" s="236" t="s">
        <v>164</v>
      </c>
      <c r="T193" s="237" t="s">
        <v>178</v>
      </c>
      <c r="U193" s="222">
        <v>0.45200000000000001</v>
      </c>
      <c r="V193" s="222">
        <f>ROUND(E193*U193,2)</f>
        <v>0.23</v>
      </c>
      <c r="W193" s="222"/>
      <c r="X193" s="222" t="s">
        <v>179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180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9"/>
      <c r="B194" s="220"/>
      <c r="C194" s="255" t="s">
        <v>397</v>
      </c>
      <c r="D194" s="251"/>
      <c r="E194" s="251"/>
      <c r="F194" s="251"/>
      <c r="G194" s="251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182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9"/>
      <c r="B195" s="220"/>
      <c r="C195" s="256" t="s">
        <v>870</v>
      </c>
      <c r="D195" s="249"/>
      <c r="E195" s="250">
        <v>0.5</v>
      </c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  <c r="U195" s="222"/>
      <c r="V195" s="222"/>
      <c r="W195" s="222"/>
      <c r="X195" s="222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184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45"/>
      <c r="D196" s="240"/>
      <c r="E196" s="240"/>
      <c r="F196" s="240"/>
      <c r="G196" s="240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2"/>
      <c r="U196" s="222"/>
      <c r="V196" s="222"/>
      <c r="W196" s="222"/>
      <c r="X196" s="222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170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31">
        <v>46</v>
      </c>
      <c r="B197" s="232" t="s">
        <v>871</v>
      </c>
      <c r="C197" s="243" t="s">
        <v>872</v>
      </c>
      <c r="D197" s="233" t="s">
        <v>257</v>
      </c>
      <c r="E197" s="234">
        <v>2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6">
        <v>1.5200000000000001E-3</v>
      </c>
      <c r="O197" s="236">
        <f>ROUND(E197*N197,2)</f>
        <v>0</v>
      </c>
      <c r="P197" s="236">
        <v>0</v>
      </c>
      <c r="Q197" s="236">
        <f>ROUND(E197*P197,2)</f>
        <v>0</v>
      </c>
      <c r="R197" s="236" t="s">
        <v>394</v>
      </c>
      <c r="S197" s="236" t="s">
        <v>164</v>
      </c>
      <c r="T197" s="237" t="s">
        <v>178</v>
      </c>
      <c r="U197" s="222">
        <v>1.173</v>
      </c>
      <c r="V197" s="222">
        <f>ROUND(E197*U197,2)</f>
        <v>2.35</v>
      </c>
      <c r="W197" s="222"/>
      <c r="X197" s="222" t="s">
        <v>179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180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55" t="s">
        <v>397</v>
      </c>
      <c r="D198" s="251"/>
      <c r="E198" s="251"/>
      <c r="F198" s="251"/>
      <c r="G198" s="251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222"/>
      <c r="U198" s="222"/>
      <c r="V198" s="222"/>
      <c r="W198" s="222"/>
      <c r="X198" s="222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182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9"/>
      <c r="B199" s="220"/>
      <c r="C199" s="256" t="s">
        <v>873</v>
      </c>
      <c r="D199" s="249"/>
      <c r="E199" s="250">
        <v>2</v>
      </c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2"/>
      <c r="U199" s="222"/>
      <c r="V199" s="222"/>
      <c r="W199" s="222"/>
      <c r="X199" s="222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184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45"/>
      <c r="D200" s="240"/>
      <c r="E200" s="240"/>
      <c r="F200" s="240"/>
      <c r="G200" s="240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  <c r="U200" s="222"/>
      <c r="V200" s="222"/>
      <c r="W200" s="222"/>
      <c r="X200" s="222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170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31">
        <v>47</v>
      </c>
      <c r="B201" s="232" t="s">
        <v>874</v>
      </c>
      <c r="C201" s="243" t="s">
        <v>875</v>
      </c>
      <c r="D201" s="233" t="s">
        <v>257</v>
      </c>
      <c r="E201" s="234">
        <v>6</v>
      </c>
      <c r="F201" s="235"/>
      <c r="G201" s="236">
        <f>ROUND(E201*F201,2)</f>
        <v>0</v>
      </c>
      <c r="H201" s="235"/>
      <c r="I201" s="236">
        <f>ROUND(E201*H201,2)</f>
        <v>0</v>
      </c>
      <c r="J201" s="235"/>
      <c r="K201" s="236">
        <f>ROUND(E201*J201,2)</f>
        <v>0</v>
      </c>
      <c r="L201" s="236">
        <v>21</v>
      </c>
      <c r="M201" s="236">
        <f>G201*(1+L201/100)</f>
        <v>0</v>
      </c>
      <c r="N201" s="236">
        <v>7.3999999999999999E-4</v>
      </c>
      <c r="O201" s="236">
        <f>ROUND(E201*N201,2)</f>
        <v>0</v>
      </c>
      <c r="P201" s="236">
        <v>0</v>
      </c>
      <c r="Q201" s="236">
        <f>ROUND(E201*P201,2)</f>
        <v>0</v>
      </c>
      <c r="R201" s="236" t="s">
        <v>394</v>
      </c>
      <c r="S201" s="236" t="s">
        <v>164</v>
      </c>
      <c r="T201" s="237" t="s">
        <v>178</v>
      </c>
      <c r="U201" s="222">
        <v>0.66820000000000002</v>
      </c>
      <c r="V201" s="222">
        <f>ROUND(E201*U201,2)</f>
        <v>4.01</v>
      </c>
      <c r="W201" s="222"/>
      <c r="X201" s="222" t="s">
        <v>179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180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9"/>
      <c r="B202" s="220"/>
      <c r="C202" s="255" t="s">
        <v>397</v>
      </c>
      <c r="D202" s="251"/>
      <c r="E202" s="251"/>
      <c r="F202" s="251"/>
      <c r="G202" s="251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222"/>
      <c r="U202" s="222"/>
      <c r="V202" s="222"/>
      <c r="W202" s="222"/>
      <c r="X202" s="222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182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9"/>
      <c r="B203" s="220"/>
      <c r="C203" s="256" t="s">
        <v>876</v>
      </c>
      <c r="D203" s="249"/>
      <c r="E203" s="250">
        <v>6</v>
      </c>
      <c r="F203" s="222"/>
      <c r="G203" s="222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2"/>
      <c r="U203" s="222"/>
      <c r="V203" s="222"/>
      <c r="W203" s="222"/>
      <c r="X203" s="222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184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45"/>
      <c r="D204" s="240"/>
      <c r="E204" s="240"/>
      <c r="F204" s="240"/>
      <c r="G204" s="240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222"/>
      <c r="U204" s="222"/>
      <c r="V204" s="222"/>
      <c r="W204" s="222"/>
      <c r="X204" s="222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170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1" x14ac:dyDescent="0.2">
      <c r="A205" s="231">
        <v>48</v>
      </c>
      <c r="B205" s="232" t="s">
        <v>877</v>
      </c>
      <c r="C205" s="243" t="s">
        <v>878</v>
      </c>
      <c r="D205" s="233" t="s">
        <v>257</v>
      </c>
      <c r="E205" s="234">
        <v>3.7</v>
      </c>
      <c r="F205" s="235"/>
      <c r="G205" s="236">
        <f>ROUND(E205*F205,2)</f>
        <v>0</v>
      </c>
      <c r="H205" s="235"/>
      <c r="I205" s="236">
        <f>ROUND(E205*H205,2)</f>
        <v>0</v>
      </c>
      <c r="J205" s="235"/>
      <c r="K205" s="236">
        <f>ROUND(E205*J205,2)</f>
        <v>0</v>
      </c>
      <c r="L205" s="236">
        <v>21</v>
      </c>
      <c r="M205" s="236">
        <f>G205*(1+L205/100)</f>
        <v>0</v>
      </c>
      <c r="N205" s="236">
        <v>1.3699999999999999E-3</v>
      </c>
      <c r="O205" s="236">
        <f>ROUND(E205*N205,2)</f>
        <v>0.01</v>
      </c>
      <c r="P205" s="236">
        <v>0</v>
      </c>
      <c r="Q205" s="236">
        <f>ROUND(E205*P205,2)</f>
        <v>0</v>
      </c>
      <c r="R205" s="236" t="s">
        <v>394</v>
      </c>
      <c r="S205" s="236" t="s">
        <v>164</v>
      </c>
      <c r="T205" s="237" t="s">
        <v>178</v>
      </c>
      <c r="U205" s="222">
        <v>0.79669999999999996</v>
      </c>
      <c r="V205" s="222">
        <f>ROUND(E205*U205,2)</f>
        <v>2.95</v>
      </c>
      <c r="W205" s="222"/>
      <c r="X205" s="222" t="s">
        <v>179</v>
      </c>
      <c r="Y205" s="212"/>
      <c r="Z205" s="212"/>
      <c r="AA205" s="212"/>
      <c r="AB205" s="212"/>
      <c r="AC205" s="212"/>
      <c r="AD205" s="212"/>
      <c r="AE205" s="212"/>
      <c r="AF205" s="212"/>
      <c r="AG205" s="212" t="s">
        <v>180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55" t="s">
        <v>397</v>
      </c>
      <c r="D206" s="251"/>
      <c r="E206" s="251"/>
      <c r="F206" s="251"/>
      <c r="G206" s="251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222"/>
      <c r="U206" s="222"/>
      <c r="V206" s="222"/>
      <c r="W206" s="222"/>
      <c r="X206" s="222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182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9"/>
      <c r="B207" s="220"/>
      <c r="C207" s="256" t="s">
        <v>879</v>
      </c>
      <c r="D207" s="249"/>
      <c r="E207" s="250">
        <v>3.7</v>
      </c>
      <c r="F207" s="222"/>
      <c r="G207" s="222"/>
      <c r="H207" s="222"/>
      <c r="I207" s="222"/>
      <c r="J207" s="222"/>
      <c r="K207" s="222"/>
      <c r="L207" s="222"/>
      <c r="M207" s="222"/>
      <c r="N207" s="222"/>
      <c r="O207" s="222"/>
      <c r="P207" s="222"/>
      <c r="Q207" s="222"/>
      <c r="R207" s="222"/>
      <c r="S207" s="222"/>
      <c r="T207" s="222"/>
      <c r="U207" s="222"/>
      <c r="V207" s="222"/>
      <c r="W207" s="222"/>
      <c r="X207" s="222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184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45"/>
      <c r="D208" s="240"/>
      <c r="E208" s="240"/>
      <c r="F208" s="240"/>
      <c r="G208" s="240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222"/>
      <c r="U208" s="222"/>
      <c r="V208" s="222"/>
      <c r="W208" s="222"/>
      <c r="X208" s="222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170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1">
        <v>49</v>
      </c>
      <c r="B209" s="232" t="s">
        <v>409</v>
      </c>
      <c r="C209" s="243" t="s">
        <v>410</v>
      </c>
      <c r="D209" s="233" t="s">
        <v>215</v>
      </c>
      <c r="E209" s="234">
        <v>3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6">
        <v>0</v>
      </c>
      <c r="O209" s="236">
        <f>ROUND(E209*N209,2)</f>
        <v>0</v>
      </c>
      <c r="P209" s="236">
        <v>0</v>
      </c>
      <c r="Q209" s="236">
        <f>ROUND(E209*P209,2)</f>
        <v>0</v>
      </c>
      <c r="R209" s="236" t="s">
        <v>394</v>
      </c>
      <c r="S209" s="236" t="s">
        <v>164</v>
      </c>
      <c r="T209" s="237" t="s">
        <v>178</v>
      </c>
      <c r="U209" s="222">
        <v>0.17399999999999999</v>
      </c>
      <c r="V209" s="222">
        <f>ROUND(E209*U209,2)</f>
        <v>0.52</v>
      </c>
      <c r="W209" s="222"/>
      <c r="X209" s="222" t="s">
        <v>179</v>
      </c>
      <c r="Y209" s="212"/>
      <c r="Z209" s="212"/>
      <c r="AA209" s="212"/>
      <c r="AB209" s="212"/>
      <c r="AC209" s="212"/>
      <c r="AD209" s="212"/>
      <c r="AE209" s="212"/>
      <c r="AF209" s="212"/>
      <c r="AG209" s="212" t="s">
        <v>180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55" t="s">
        <v>407</v>
      </c>
      <c r="D210" s="251"/>
      <c r="E210" s="251"/>
      <c r="F210" s="251"/>
      <c r="G210" s="251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222"/>
      <c r="U210" s="222"/>
      <c r="V210" s="222"/>
      <c r="W210" s="222"/>
      <c r="X210" s="222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182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9"/>
      <c r="B211" s="220"/>
      <c r="C211" s="256" t="s">
        <v>72</v>
      </c>
      <c r="D211" s="249"/>
      <c r="E211" s="250">
        <v>3</v>
      </c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2"/>
      <c r="U211" s="222"/>
      <c r="V211" s="222"/>
      <c r="W211" s="222"/>
      <c r="X211" s="222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184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9"/>
      <c r="B212" s="220"/>
      <c r="C212" s="245"/>
      <c r="D212" s="240"/>
      <c r="E212" s="240"/>
      <c r="F212" s="240"/>
      <c r="G212" s="240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170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31">
        <v>50</v>
      </c>
      <c r="B213" s="232" t="s">
        <v>880</v>
      </c>
      <c r="C213" s="243" t="s">
        <v>881</v>
      </c>
      <c r="D213" s="233" t="s">
        <v>215</v>
      </c>
      <c r="E213" s="234">
        <v>1</v>
      </c>
      <c r="F213" s="235"/>
      <c r="G213" s="236">
        <f>ROUND(E213*F213,2)</f>
        <v>0</v>
      </c>
      <c r="H213" s="235"/>
      <c r="I213" s="236">
        <f>ROUND(E213*H213,2)</f>
        <v>0</v>
      </c>
      <c r="J213" s="235"/>
      <c r="K213" s="236">
        <f>ROUND(E213*J213,2)</f>
        <v>0</v>
      </c>
      <c r="L213" s="236">
        <v>21</v>
      </c>
      <c r="M213" s="236">
        <f>G213*(1+L213/100)</f>
        <v>0</v>
      </c>
      <c r="N213" s="236">
        <v>5.0000000000000001E-4</v>
      </c>
      <c r="O213" s="236">
        <f>ROUND(E213*N213,2)</f>
        <v>0</v>
      </c>
      <c r="P213" s="236">
        <v>0</v>
      </c>
      <c r="Q213" s="236">
        <f>ROUND(E213*P213,2)</f>
        <v>0</v>
      </c>
      <c r="R213" s="236" t="s">
        <v>394</v>
      </c>
      <c r="S213" s="236" t="s">
        <v>164</v>
      </c>
      <c r="T213" s="237" t="s">
        <v>178</v>
      </c>
      <c r="U213" s="222">
        <v>0.17399999999999999</v>
      </c>
      <c r="V213" s="222">
        <f>ROUND(E213*U213,2)</f>
        <v>0.17</v>
      </c>
      <c r="W213" s="222"/>
      <c r="X213" s="222" t="s">
        <v>179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180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55" t="s">
        <v>407</v>
      </c>
      <c r="D214" s="251"/>
      <c r="E214" s="251"/>
      <c r="F214" s="251"/>
      <c r="G214" s="251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222"/>
      <c r="U214" s="222"/>
      <c r="V214" s="222"/>
      <c r="W214" s="222"/>
      <c r="X214" s="222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182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9"/>
      <c r="B215" s="220"/>
      <c r="C215" s="256" t="s">
        <v>70</v>
      </c>
      <c r="D215" s="249"/>
      <c r="E215" s="250">
        <v>1</v>
      </c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222"/>
      <c r="U215" s="222"/>
      <c r="V215" s="222"/>
      <c r="W215" s="222"/>
      <c r="X215" s="222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184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45"/>
      <c r="D216" s="240"/>
      <c r="E216" s="240"/>
      <c r="F216" s="240"/>
      <c r="G216" s="240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222"/>
      <c r="U216" s="222"/>
      <c r="V216" s="222"/>
      <c r="W216" s="222"/>
      <c r="X216" s="222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170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31">
        <v>51</v>
      </c>
      <c r="B217" s="232" t="s">
        <v>412</v>
      </c>
      <c r="C217" s="243" t="s">
        <v>413</v>
      </c>
      <c r="D217" s="233" t="s">
        <v>215</v>
      </c>
      <c r="E217" s="234">
        <v>2</v>
      </c>
      <c r="F217" s="235"/>
      <c r="G217" s="236">
        <f>ROUND(E217*F217,2)</f>
        <v>0</v>
      </c>
      <c r="H217" s="235"/>
      <c r="I217" s="236">
        <f>ROUND(E217*H217,2)</f>
        <v>0</v>
      </c>
      <c r="J217" s="235"/>
      <c r="K217" s="236">
        <f>ROUND(E217*J217,2)</f>
        <v>0</v>
      </c>
      <c r="L217" s="236">
        <v>21</v>
      </c>
      <c r="M217" s="236">
        <f>G217*(1+L217/100)</f>
        <v>0</v>
      </c>
      <c r="N217" s="236">
        <v>0</v>
      </c>
      <c r="O217" s="236">
        <f>ROUND(E217*N217,2)</f>
        <v>0</v>
      </c>
      <c r="P217" s="236">
        <v>0</v>
      </c>
      <c r="Q217" s="236">
        <f>ROUND(E217*P217,2)</f>
        <v>0</v>
      </c>
      <c r="R217" s="236" t="s">
        <v>394</v>
      </c>
      <c r="S217" s="236" t="s">
        <v>164</v>
      </c>
      <c r="T217" s="237" t="s">
        <v>178</v>
      </c>
      <c r="U217" s="222">
        <v>0.25900000000000001</v>
      </c>
      <c r="V217" s="222">
        <f>ROUND(E217*U217,2)</f>
        <v>0.52</v>
      </c>
      <c r="W217" s="222"/>
      <c r="X217" s="222" t="s">
        <v>179</v>
      </c>
      <c r="Y217" s="212"/>
      <c r="Z217" s="212"/>
      <c r="AA217" s="212"/>
      <c r="AB217" s="212"/>
      <c r="AC217" s="212"/>
      <c r="AD217" s="212"/>
      <c r="AE217" s="212"/>
      <c r="AF217" s="212"/>
      <c r="AG217" s="212" t="s">
        <v>180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9"/>
      <c r="B218" s="220"/>
      <c r="C218" s="255" t="s">
        <v>407</v>
      </c>
      <c r="D218" s="251"/>
      <c r="E218" s="251"/>
      <c r="F218" s="251"/>
      <c r="G218" s="251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182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9"/>
      <c r="B219" s="220"/>
      <c r="C219" s="256" t="s">
        <v>219</v>
      </c>
      <c r="D219" s="249"/>
      <c r="E219" s="250">
        <v>2</v>
      </c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184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9"/>
      <c r="B220" s="220"/>
      <c r="C220" s="245"/>
      <c r="D220" s="240"/>
      <c r="E220" s="240"/>
      <c r="F220" s="240"/>
      <c r="G220" s="240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  <c r="U220" s="222"/>
      <c r="V220" s="222"/>
      <c r="W220" s="222"/>
      <c r="X220" s="222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170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31">
        <v>52</v>
      </c>
      <c r="B221" s="232" t="s">
        <v>882</v>
      </c>
      <c r="C221" s="243" t="s">
        <v>883</v>
      </c>
      <c r="D221" s="233" t="s">
        <v>215</v>
      </c>
      <c r="E221" s="234">
        <v>1</v>
      </c>
      <c r="F221" s="235"/>
      <c r="G221" s="236">
        <f>ROUND(E221*F221,2)</f>
        <v>0</v>
      </c>
      <c r="H221" s="235"/>
      <c r="I221" s="236">
        <f>ROUND(E221*H221,2)</f>
        <v>0</v>
      </c>
      <c r="J221" s="235"/>
      <c r="K221" s="236">
        <f>ROUND(E221*J221,2)</f>
        <v>0</v>
      </c>
      <c r="L221" s="236">
        <v>21</v>
      </c>
      <c r="M221" s="236">
        <f>G221*(1+L221/100)</f>
        <v>0</v>
      </c>
      <c r="N221" s="236">
        <v>0</v>
      </c>
      <c r="O221" s="236">
        <f>ROUND(E221*N221,2)</f>
        <v>0</v>
      </c>
      <c r="P221" s="236">
        <v>1.218E-2</v>
      </c>
      <c r="Q221" s="236">
        <f>ROUND(E221*P221,2)</f>
        <v>0.01</v>
      </c>
      <c r="R221" s="236" t="s">
        <v>394</v>
      </c>
      <c r="S221" s="236" t="s">
        <v>164</v>
      </c>
      <c r="T221" s="237" t="s">
        <v>178</v>
      </c>
      <c r="U221" s="222">
        <v>0.33100000000000002</v>
      </c>
      <c r="V221" s="222">
        <f>ROUND(E221*U221,2)</f>
        <v>0.33</v>
      </c>
      <c r="W221" s="222"/>
      <c r="X221" s="222" t="s">
        <v>179</v>
      </c>
      <c r="Y221" s="212"/>
      <c r="Z221" s="212"/>
      <c r="AA221" s="212"/>
      <c r="AB221" s="212"/>
      <c r="AC221" s="212"/>
      <c r="AD221" s="212"/>
      <c r="AE221" s="212"/>
      <c r="AF221" s="212"/>
      <c r="AG221" s="212" t="s">
        <v>180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56" t="s">
        <v>884</v>
      </c>
      <c r="D222" s="249"/>
      <c r="E222" s="250">
        <v>1</v>
      </c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  <c r="U222" s="222"/>
      <c r="V222" s="222"/>
      <c r="W222" s="222"/>
      <c r="X222" s="222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184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45"/>
      <c r="D223" s="240"/>
      <c r="E223" s="240"/>
      <c r="F223" s="240"/>
      <c r="G223" s="240"/>
      <c r="H223" s="222"/>
      <c r="I223" s="222"/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  <c r="T223" s="222"/>
      <c r="U223" s="222"/>
      <c r="V223" s="222"/>
      <c r="W223" s="222"/>
      <c r="X223" s="222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170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22.5" outlineLevel="1" x14ac:dyDescent="0.2">
      <c r="A224" s="231">
        <v>53</v>
      </c>
      <c r="B224" s="232" t="s">
        <v>885</v>
      </c>
      <c r="C224" s="243" t="s">
        <v>886</v>
      </c>
      <c r="D224" s="233" t="s">
        <v>215</v>
      </c>
      <c r="E224" s="234">
        <v>2</v>
      </c>
      <c r="F224" s="235"/>
      <c r="G224" s="236">
        <f>ROUND(E224*F224,2)</f>
        <v>0</v>
      </c>
      <c r="H224" s="235"/>
      <c r="I224" s="236">
        <f>ROUND(E224*H224,2)</f>
        <v>0</v>
      </c>
      <c r="J224" s="235"/>
      <c r="K224" s="236">
        <f>ROUND(E224*J224,2)</f>
        <v>0</v>
      </c>
      <c r="L224" s="236">
        <v>21</v>
      </c>
      <c r="M224" s="236">
        <f>G224*(1+L224/100)</f>
        <v>0</v>
      </c>
      <c r="N224" s="236">
        <v>7.4700000000000001E-3</v>
      </c>
      <c r="O224" s="236">
        <f>ROUND(E224*N224,2)</f>
        <v>0.01</v>
      </c>
      <c r="P224" s="236">
        <v>0</v>
      </c>
      <c r="Q224" s="236">
        <f>ROUND(E224*P224,2)</f>
        <v>0</v>
      </c>
      <c r="R224" s="236" t="s">
        <v>394</v>
      </c>
      <c r="S224" s="236" t="s">
        <v>164</v>
      </c>
      <c r="T224" s="237" t="s">
        <v>178</v>
      </c>
      <c r="U224" s="222">
        <v>0.39500000000000002</v>
      </c>
      <c r="V224" s="222">
        <f>ROUND(E224*U224,2)</f>
        <v>0.79</v>
      </c>
      <c r="W224" s="222"/>
      <c r="X224" s="222" t="s">
        <v>179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180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55" t="s">
        <v>887</v>
      </c>
      <c r="D225" s="251"/>
      <c r="E225" s="251"/>
      <c r="F225" s="251"/>
      <c r="G225" s="251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  <c r="U225" s="222"/>
      <c r="V225" s="222"/>
      <c r="W225" s="222"/>
      <c r="X225" s="222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182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9"/>
      <c r="B226" s="220"/>
      <c r="C226" s="256" t="s">
        <v>219</v>
      </c>
      <c r="D226" s="249"/>
      <c r="E226" s="250">
        <v>2</v>
      </c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222"/>
      <c r="U226" s="222"/>
      <c r="V226" s="222"/>
      <c r="W226" s="222"/>
      <c r="X226" s="222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184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45"/>
      <c r="D227" s="240"/>
      <c r="E227" s="240"/>
      <c r="F227" s="240"/>
      <c r="G227" s="240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  <c r="T227" s="222"/>
      <c r="U227" s="222"/>
      <c r="V227" s="222"/>
      <c r="W227" s="222"/>
      <c r="X227" s="222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170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19">
        <v>54</v>
      </c>
      <c r="B228" s="220" t="s">
        <v>414</v>
      </c>
      <c r="C228" s="257" t="s">
        <v>415</v>
      </c>
      <c r="D228" s="221" t="s">
        <v>0</v>
      </c>
      <c r="E228" s="239"/>
      <c r="F228" s="223"/>
      <c r="G228" s="222">
        <f>ROUND(E228*F228,2)</f>
        <v>0</v>
      </c>
      <c r="H228" s="223"/>
      <c r="I228" s="222">
        <f>ROUND(E228*H228,2)</f>
        <v>0</v>
      </c>
      <c r="J228" s="223"/>
      <c r="K228" s="222">
        <f>ROUND(E228*J228,2)</f>
        <v>0</v>
      </c>
      <c r="L228" s="222">
        <v>21</v>
      </c>
      <c r="M228" s="222">
        <f>G228*(1+L228/100)</f>
        <v>0</v>
      </c>
      <c r="N228" s="222">
        <v>0</v>
      </c>
      <c r="O228" s="222">
        <f>ROUND(E228*N228,2)</f>
        <v>0</v>
      </c>
      <c r="P228" s="222">
        <v>0</v>
      </c>
      <c r="Q228" s="222">
        <f>ROUND(E228*P228,2)</f>
        <v>0</v>
      </c>
      <c r="R228" s="222" t="s">
        <v>394</v>
      </c>
      <c r="S228" s="222" t="s">
        <v>164</v>
      </c>
      <c r="T228" s="222" t="s">
        <v>178</v>
      </c>
      <c r="U228" s="222">
        <v>0</v>
      </c>
      <c r="V228" s="222">
        <f>ROUND(E228*U228,2)</f>
        <v>0</v>
      </c>
      <c r="W228" s="222"/>
      <c r="X228" s="222" t="s">
        <v>382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383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58" t="s">
        <v>416</v>
      </c>
      <c r="D229" s="253"/>
      <c r="E229" s="253"/>
      <c r="F229" s="253"/>
      <c r="G229" s="253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  <c r="T229" s="222"/>
      <c r="U229" s="222"/>
      <c r="V229" s="222"/>
      <c r="W229" s="222"/>
      <c r="X229" s="222"/>
      <c r="Y229" s="212"/>
      <c r="Z229" s="212"/>
      <c r="AA229" s="212"/>
      <c r="AB229" s="212"/>
      <c r="AC229" s="212"/>
      <c r="AD229" s="212"/>
      <c r="AE229" s="212"/>
      <c r="AF229" s="212"/>
      <c r="AG229" s="212" t="s">
        <v>182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19"/>
      <c r="B230" s="220"/>
      <c r="C230" s="245"/>
      <c r="D230" s="240"/>
      <c r="E230" s="240"/>
      <c r="F230" s="240"/>
      <c r="G230" s="240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222"/>
      <c r="U230" s="222"/>
      <c r="V230" s="222"/>
      <c r="W230" s="222"/>
      <c r="X230" s="222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170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x14ac:dyDescent="0.2">
      <c r="A231" s="225" t="s">
        <v>159</v>
      </c>
      <c r="B231" s="226" t="s">
        <v>96</v>
      </c>
      <c r="C231" s="242" t="s">
        <v>97</v>
      </c>
      <c r="D231" s="227"/>
      <c r="E231" s="228"/>
      <c r="F231" s="229"/>
      <c r="G231" s="229">
        <f>SUMIF(AG232:AG255,"&lt;&gt;NOR",G232:G255)</f>
        <v>0</v>
      </c>
      <c r="H231" s="229"/>
      <c r="I231" s="229">
        <f>SUM(I232:I255)</f>
        <v>0</v>
      </c>
      <c r="J231" s="229"/>
      <c r="K231" s="229">
        <f>SUM(K232:K255)</f>
        <v>0</v>
      </c>
      <c r="L231" s="229"/>
      <c r="M231" s="229">
        <f>SUM(M232:M255)</f>
        <v>0</v>
      </c>
      <c r="N231" s="229"/>
      <c r="O231" s="229">
        <f>SUM(O232:O255)</f>
        <v>0.18</v>
      </c>
      <c r="P231" s="229"/>
      <c r="Q231" s="229">
        <f>SUM(Q232:Q255)</f>
        <v>0</v>
      </c>
      <c r="R231" s="229"/>
      <c r="S231" s="229"/>
      <c r="T231" s="230"/>
      <c r="U231" s="224"/>
      <c r="V231" s="224">
        <f>SUM(V232:V255)</f>
        <v>28.93</v>
      </c>
      <c r="W231" s="224"/>
      <c r="X231" s="224"/>
      <c r="AG231" t="s">
        <v>160</v>
      </c>
    </row>
    <row r="232" spans="1:60" ht="22.5" outlineLevel="1" x14ac:dyDescent="0.2">
      <c r="A232" s="231">
        <v>55</v>
      </c>
      <c r="B232" s="232" t="s">
        <v>417</v>
      </c>
      <c r="C232" s="243" t="s">
        <v>418</v>
      </c>
      <c r="D232" s="233" t="s">
        <v>215</v>
      </c>
      <c r="E232" s="234">
        <v>2</v>
      </c>
      <c r="F232" s="235"/>
      <c r="G232" s="236">
        <f>ROUND(E232*F232,2)</f>
        <v>0</v>
      </c>
      <c r="H232" s="235"/>
      <c r="I232" s="236">
        <f>ROUND(E232*H232,2)</f>
        <v>0</v>
      </c>
      <c r="J232" s="235"/>
      <c r="K232" s="236">
        <f>ROUND(E232*J232,2)</f>
        <v>0</v>
      </c>
      <c r="L232" s="236">
        <v>21</v>
      </c>
      <c r="M232" s="236">
        <f>G232*(1+L232/100)</f>
        <v>0</v>
      </c>
      <c r="N232" s="236">
        <v>6.0200000000000002E-3</v>
      </c>
      <c r="O232" s="236">
        <f>ROUND(E232*N232,2)</f>
        <v>0.01</v>
      </c>
      <c r="P232" s="236">
        <v>0</v>
      </c>
      <c r="Q232" s="236">
        <f>ROUND(E232*P232,2)</f>
        <v>0</v>
      </c>
      <c r="R232" s="236" t="s">
        <v>394</v>
      </c>
      <c r="S232" s="236" t="s">
        <v>164</v>
      </c>
      <c r="T232" s="237" t="s">
        <v>178</v>
      </c>
      <c r="U232" s="222">
        <v>0.69899999999999995</v>
      </c>
      <c r="V232" s="222">
        <f>ROUND(E232*U232,2)</f>
        <v>1.4</v>
      </c>
      <c r="W232" s="222"/>
      <c r="X232" s="222" t="s">
        <v>179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180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56" t="s">
        <v>219</v>
      </c>
      <c r="D233" s="249"/>
      <c r="E233" s="250">
        <v>2</v>
      </c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  <c r="U233" s="222"/>
      <c r="V233" s="222"/>
      <c r="W233" s="222"/>
      <c r="X233" s="222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184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9"/>
      <c r="B234" s="220"/>
      <c r="C234" s="245"/>
      <c r="D234" s="240"/>
      <c r="E234" s="240"/>
      <c r="F234" s="240"/>
      <c r="G234" s="240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222"/>
      <c r="U234" s="222"/>
      <c r="V234" s="222"/>
      <c r="W234" s="222"/>
      <c r="X234" s="222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170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22.5" outlineLevel="1" x14ac:dyDescent="0.2">
      <c r="A235" s="231">
        <v>56</v>
      </c>
      <c r="B235" s="232" t="s">
        <v>419</v>
      </c>
      <c r="C235" s="243" t="s">
        <v>420</v>
      </c>
      <c r="D235" s="233" t="s">
        <v>257</v>
      </c>
      <c r="E235" s="234">
        <v>16</v>
      </c>
      <c r="F235" s="235"/>
      <c r="G235" s="236">
        <f>ROUND(E235*F235,2)</f>
        <v>0</v>
      </c>
      <c r="H235" s="235"/>
      <c r="I235" s="236">
        <f>ROUND(E235*H235,2)</f>
        <v>0</v>
      </c>
      <c r="J235" s="235"/>
      <c r="K235" s="236">
        <f>ROUND(E235*J235,2)</f>
        <v>0</v>
      </c>
      <c r="L235" s="236">
        <v>21</v>
      </c>
      <c r="M235" s="236">
        <f>G235*(1+L235/100)</f>
        <v>0</v>
      </c>
      <c r="N235" s="236">
        <v>3.9899999999999996E-3</v>
      </c>
      <c r="O235" s="236">
        <f>ROUND(E235*N235,2)</f>
        <v>0.06</v>
      </c>
      <c r="P235" s="236">
        <v>0</v>
      </c>
      <c r="Q235" s="236">
        <f>ROUND(E235*P235,2)</f>
        <v>0</v>
      </c>
      <c r="R235" s="236" t="s">
        <v>394</v>
      </c>
      <c r="S235" s="236" t="s">
        <v>164</v>
      </c>
      <c r="T235" s="237" t="s">
        <v>178</v>
      </c>
      <c r="U235" s="222">
        <v>0.54290000000000005</v>
      </c>
      <c r="V235" s="222">
        <f>ROUND(E235*U235,2)</f>
        <v>8.69</v>
      </c>
      <c r="W235" s="222"/>
      <c r="X235" s="222" t="s">
        <v>179</v>
      </c>
      <c r="Y235" s="212"/>
      <c r="Z235" s="212"/>
      <c r="AA235" s="212"/>
      <c r="AB235" s="212"/>
      <c r="AC235" s="212"/>
      <c r="AD235" s="212"/>
      <c r="AE235" s="212"/>
      <c r="AF235" s="212"/>
      <c r="AG235" s="212" t="s">
        <v>180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9"/>
      <c r="B236" s="220"/>
      <c r="C236" s="255" t="s">
        <v>421</v>
      </c>
      <c r="D236" s="251"/>
      <c r="E236" s="251"/>
      <c r="F236" s="251"/>
      <c r="G236" s="251"/>
      <c r="H236" s="222"/>
      <c r="I236" s="222"/>
      <c r="J236" s="222"/>
      <c r="K236" s="222"/>
      <c r="L236" s="222"/>
      <c r="M236" s="222"/>
      <c r="N236" s="222"/>
      <c r="O236" s="222"/>
      <c r="P236" s="222"/>
      <c r="Q236" s="222"/>
      <c r="R236" s="222"/>
      <c r="S236" s="222"/>
      <c r="T236" s="222"/>
      <c r="U236" s="222"/>
      <c r="V236" s="222"/>
      <c r="W236" s="222"/>
      <c r="X236" s="222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182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56" t="s">
        <v>888</v>
      </c>
      <c r="D237" s="249"/>
      <c r="E237" s="250">
        <v>16</v>
      </c>
      <c r="F237" s="222"/>
      <c r="G237" s="222"/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  <c r="T237" s="222"/>
      <c r="U237" s="222"/>
      <c r="V237" s="222"/>
      <c r="W237" s="222"/>
      <c r="X237" s="222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184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9"/>
      <c r="B238" s="220"/>
      <c r="C238" s="245"/>
      <c r="D238" s="240"/>
      <c r="E238" s="240"/>
      <c r="F238" s="240"/>
      <c r="G238" s="240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222"/>
      <c r="U238" s="222"/>
      <c r="V238" s="222"/>
      <c r="W238" s="222"/>
      <c r="X238" s="222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170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2.5" outlineLevel="1" x14ac:dyDescent="0.2">
      <c r="A239" s="231">
        <v>57</v>
      </c>
      <c r="B239" s="232" t="s">
        <v>423</v>
      </c>
      <c r="C239" s="243" t="s">
        <v>424</v>
      </c>
      <c r="D239" s="233" t="s">
        <v>257</v>
      </c>
      <c r="E239" s="234">
        <v>21.2</v>
      </c>
      <c r="F239" s="235"/>
      <c r="G239" s="236">
        <f>ROUND(E239*F239,2)</f>
        <v>0</v>
      </c>
      <c r="H239" s="235"/>
      <c r="I239" s="236">
        <f>ROUND(E239*H239,2)</f>
        <v>0</v>
      </c>
      <c r="J239" s="235"/>
      <c r="K239" s="236">
        <f>ROUND(E239*J239,2)</f>
        <v>0</v>
      </c>
      <c r="L239" s="236">
        <v>21</v>
      </c>
      <c r="M239" s="236">
        <f>G239*(1+L239/100)</f>
        <v>0</v>
      </c>
      <c r="N239" s="236">
        <v>5.1799999999999997E-3</v>
      </c>
      <c r="O239" s="236">
        <f>ROUND(E239*N239,2)</f>
        <v>0.11</v>
      </c>
      <c r="P239" s="236">
        <v>0</v>
      </c>
      <c r="Q239" s="236">
        <f>ROUND(E239*P239,2)</f>
        <v>0</v>
      </c>
      <c r="R239" s="236" t="s">
        <v>394</v>
      </c>
      <c r="S239" s="236" t="s">
        <v>164</v>
      </c>
      <c r="T239" s="237" t="s">
        <v>178</v>
      </c>
      <c r="U239" s="222">
        <v>0.63429999999999997</v>
      </c>
      <c r="V239" s="222">
        <f>ROUND(E239*U239,2)</f>
        <v>13.45</v>
      </c>
      <c r="W239" s="222"/>
      <c r="X239" s="222" t="s">
        <v>179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180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9"/>
      <c r="B240" s="220"/>
      <c r="C240" s="255" t="s">
        <v>421</v>
      </c>
      <c r="D240" s="251"/>
      <c r="E240" s="251"/>
      <c r="F240" s="251"/>
      <c r="G240" s="251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  <c r="T240" s="222"/>
      <c r="U240" s="222"/>
      <c r="V240" s="222"/>
      <c r="W240" s="222"/>
      <c r="X240" s="222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182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19"/>
      <c r="B241" s="220"/>
      <c r="C241" s="256" t="s">
        <v>889</v>
      </c>
      <c r="D241" s="249"/>
      <c r="E241" s="250">
        <v>21.2</v>
      </c>
      <c r="F241" s="222"/>
      <c r="G241" s="222"/>
      <c r="H241" s="222"/>
      <c r="I241" s="222"/>
      <c r="J241" s="222"/>
      <c r="K241" s="222"/>
      <c r="L241" s="222"/>
      <c r="M241" s="222"/>
      <c r="N241" s="222"/>
      <c r="O241" s="222"/>
      <c r="P241" s="222"/>
      <c r="Q241" s="222"/>
      <c r="R241" s="222"/>
      <c r="S241" s="222"/>
      <c r="T241" s="222"/>
      <c r="U241" s="222"/>
      <c r="V241" s="222"/>
      <c r="W241" s="222"/>
      <c r="X241" s="222"/>
      <c r="Y241" s="212"/>
      <c r="Z241" s="212"/>
      <c r="AA241" s="212"/>
      <c r="AB241" s="212"/>
      <c r="AC241" s="212"/>
      <c r="AD241" s="212"/>
      <c r="AE241" s="212"/>
      <c r="AF241" s="212"/>
      <c r="AG241" s="212" t="s">
        <v>184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45"/>
      <c r="D242" s="240"/>
      <c r="E242" s="240"/>
      <c r="F242" s="240"/>
      <c r="G242" s="240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  <c r="T242" s="222"/>
      <c r="U242" s="222"/>
      <c r="V242" s="222"/>
      <c r="W242" s="222"/>
      <c r="X242" s="222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170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31">
        <v>58</v>
      </c>
      <c r="B243" s="232" t="s">
        <v>426</v>
      </c>
      <c r="C243" s="243" t="s">
        <v>427</v>
      </c>
      <c r="D243" s="233" t="s">
        <v>215</v>
      </c>
      <c r="E243" s="234">
        <v>9</v>
      </c>
      <c r="F243" s="235"/>
      <c r="G243" s="236">
        <f>ROUND(E243*F243,2)</f>
        <v>0</v>
      </c>
      <c r="H243" s="235"/>
      <c r="I243" s="236">
        <f>ROUND(E243*H243,2)</f>
        <v>0</v>
      </c>
      <c r="J243" s="235"/>
      <c r="K243" s="236">
        <f>ROUND(E243*J243,2)</f>
        <v>0</v>
      </c>
      <c r="L243" s="236">
        <v>21</v>
      </c>
      <c r="M243" s="236">
        <f>G243*(1+L243/100)</f>
        <v>0</v>
      </c>
      <c r="N243" s="236">
        <v>0</v>
      </c>
      <c r="O243" s="236">
        <f>ROUND(E243*N243,2)</f>
        <v>0</v>
      </c>
      <c r="P243" s="236">
        <v>0</v>
      </c>
      <c r="Q243" s="236">
        <f>ROUND(E243*P243,2)</f>
        <v>0</v>
      </c>
      <c r="R243" s="236" t="s">
        <v>394</v>
      </c>
      <c r="S243" s="236" t="s">
        <v>164</v>
      </c>
      <c r="T243" s="237" t="s">
        <v>178</v>
      </c>
      <c r="U243" s="222">
        <v>0.42499999999999999</v>
      </c>
      <c r="V243" s="222">
        <f>ROUND(E243*U243,2)</f>
        <v>3.83</v>
      </c>
      <c r="W243" s="222"/>
      <c r="X243" s="222" t="s">
        <v>179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180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9"/>
      <c r="B244" s="220"/>
      <c r="C244" s="256" t="s">
        <v>890</v>
      </c>
      <c r="D244" s="249"/>
      <c r="E244" s="250">
        <v>9</v>
      </c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222"/>
      <c r="U244" s="222"/>
      <c r="V244" s="222"/>
      <c r="W244" s="222"/>
      <c r="X244" s="222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184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45"/>
      <c r="D245" s="240"/>
      <c r="E245" s="240"/>
      <c r="F245" s="240"/>
      <c r="G245" s="240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  <c r="U245" s="222"/>
      <c r="V245" s="222"/>
      <c r="W245" s="222"/>
      <c r="X245" s="222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170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1">
        <v>59</v>
      </c>
      <c r="B246" s="232" t="s">
        <v>429</v>
      </c>
      <c r="C246" s="243" t="s">
        <v>430</v>
      </c>
      <c r="D246" s="233" t="s">
        <v>215</v>
      </c>
      <c r="E246" s="234">
        <v>2</v>
      </c>
      <c r="F246" s="235"/>
      <c r="G246" s="236">
        <f>ROUND(E246*F246,2)</f>
        <v>0</v>
      </c>
      <c r="H246" s="235"/>
      <c r="I246" s="236">
        <f>ROUND(E246*H246,2)</f>
        <v>0</v>
      </c>
      <c r="J246" s="235"/>
      <c r="K246" s="236">
        <f>ROUND(E246*J246,2)</f>
        <v>0</v>
      </c>
      <c r="L246" s="236">
        <v>21</v>
      </c>
      <c r="M246" s="236">
        <f>G246*(1+L246/100)</f>
        <v>0</v>
      </c>
      <c r="N246" s="236">
        <v>2.3000000000000001E-4</v>
      </c>
      <c r="O246" s="236">
        <f>ROUND(E246*N246,2)</f>
        <v>0</v>
      </c>
      <c r="P246" s="236">
        <v>0</v>
      </c>
      <c r="Q246" s="236">
        <f>ROUND(E246*P246,2)</f>
        <v>0</v>
      </c>
      <c r="R246" s="236" t="s">
        <v>394</v>
      </c>
      <c r="S246" s="236" t="s">
        <v>164</v>
      </c>
      <c r="T246" s="237" t="s">
        <v>178</v>
      </c>
      <c r="U246" s="222">
        <v>0.24107000000000001</v>
      </c>
      <c r="V246" s="222">
        <f>ROUND(E246*U246,2)</f>
        <v>0.48</v>
      </c>
      <c r="W246" s="222"/>
      <c r="X246" s="222" t="s">
        <v>179</v>
      </c>
      <c r="Y246" s="212"/>
      <c r="Z246" s="212"/>
      <c r="AA246" s="212"/>
      <c r="AB246" s="212"/>
      <c r="AC246" s="212"/>
      <c r="AD246" s="212"/>
      <c r="AE246" s="212"/>
      <c r="AF246" s="212"/>
      <c r="AG246" s="212" t="s">
        <v>180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19"/>
      <c r="B247" s="220"/>
      <c r="C247" s="256" t="s">
        <v>219</v>
      </c>
      <c r="D247" s="249"/>
      <c r="E247" s="250">
        <v>2</v>
      </c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222"/>
      <c r="Q247" s="222"/>
      <c r="R247" s="222"/>
      <c r="S247" s="222"/>
      <c r="T247" s="222"/>
      <c r="U247" s="222"/>
      <c r="V247" s="222"/>
      <c r="W247" s="222"/>
      <c r="X247" s="222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184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9"/>
      <c r="B248" s="220"/>
      <c r="C248" s="245"/>
      <c r="D248" s="240"/>
      <c r="E248" s="240"/>
      <c r="F248" s="240"/>
      <c r="G248" s="240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222"/>
      <c r="U248" s="222"/>
      <c r="V248" s="222"/>
      <c r="W248" s="222"/>
      <c r="X248" s="222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170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1">
        <v>60</v>
      </c>
      <c r="B249" s="232" t="s">
        <v>434</v>
      </c>
      <c r="C249" s="243" t="s">
        <v>435</v>
      </c>
      <c r="D249" s="233" t="s">
        <v>257</v>
      </c>
      <c r="E249" s="234">
        <v>37.200000000000003</v>
      </c>
      <c r="F249" s="235"/>
      <c r="G249" s="236">
        <f>ROUND(E249*F249,2)</f>
        <v>0</v>
      </c>
      <c r="H249" s="235"/>
      <c r="I249" s="236">
        <f>ROUND(E249*H249,2)</f>
        <v>0</v>
      </c>
      <c r="J249" s="235"/>
      <c r="K249" s="236">
        <f>ROUND(E249*J249,2)</f>
        <v>0</v>
      </c>
      <c r="L249" s="236">
        <v>21</v>
      </c>
      <c r="M249" s="236">
        <f>G249*(1+L249/100)</f>
        <v>0</v>
      </c>
      <c r="N249" s="236">
        <v>0</v>
      </c>
      <c r="O249" s="236">
        <f>ROUND(E249*N249,2)</f>
        <v>0</v>
      </c>
      <c r="P249" s="236">
        <v>0</v>
      </c>
      <c r="Q249" s="236">
        <f>ROUND(E249*P249,2)</f>
        <v>0</v>
      </c>
      <c r="R249" s="236" t="s">
        <v>394</v>
      </c>
      <c r="S249" s="236" t="s">
        <v>164</v>
      </c>
      <c r="T249" s="237" t="s">
        <v>178</v>
      </c>
      <c r="U249" s="222">
        <v>2.9000000000000001E-2</v>
      </c>
      <c r="V249" s="222">
        <f>ROUND(E249*U249,2)</f>
        <v>1.08</v>
      </c>
      <c r="W249" s="222"/>
      <c r="X249" s="222" t="s">
        <v>179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180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9"/>
      <c r="B250" s="220"/>
      <c r="C250" s="256" t="s">
        <v>891</v>
      </c>
      <c r="D250" s="249"/>
      <c r="E250" s="250">
        <v>21.2</v>
      </c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222"/>
      <c r="U250" s="222"/>
      <c r="V250" s="222"/>
      <c r="W250" s="222"/>
      <c r="X250" s="222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184</v>
      </c>
      <c r="AH250" s="212">
        <v>5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9"/>
      <c r="B251" s="220"/>
      <c r="C251" s="256" t="s">
        <v>892</v>
      </c>
      <c r="D251" s="249"/>
      <c r="E251" s="250">
        <v>16</v>
      </c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  <c r="T251" s="222"/>
      <c r="U251" s="222"/>
      <c r="V251" s="222"/>
      <c r="W251" s="222"/>
      <c r="X251" s="222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184</v>
      </c>
      <c r="AH251" s="212">
        <v>5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9"/>
      <c r="B252" s="220"/>
      <c r="C252" s="245"/>
      <c r="D252" s="240"/>
      <c r="E252" s="240"/>
      <c r="F252" s="240"/>
      <c r="G252" s="240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  <c r="X252" s="222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170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>
        <v>61</v>
      </c>
      <c r="B253" s="220" t="s">
        <v>438</v>
      </c>
      <c r="C253" s="257" t="s">
        <v>439</v>
      </c>
      <c r="D253" s="221" t="s">
        <v>0</v>
      </c>
      <c r="E253" s="239"/>
      <c r="F253" s="223"/>
      <c r="G253" s="222">
        <f>ROUND(E253*F253,2)</f>
        <v>0</v>
      </c>
      <c r="H253" s="223"/>
      <c r="I253" s="222">
        <f>ROUND(E253*H253,2)</f>
        <v>0</v>
      </c>
      <c r="J253" s="223"/>
      <c r="K253" s="222">
        <f>ROUND(E253*J253,2)</f>
        <v>0</v>
      </c>
      <c r="L253" s="222">
        <v>21</v>
      </c>
      <c r="M253" s="222">
        <f>G253*(1+L253/100)</f>
        <v>0</v>
      </c>
      <c r="N253" s="222">
        <v>0</v>
      </c>
      <c r="O253" s="222">
        <f>ROUND(E253*N253,2)</f>
        <v>0</v>
      </c>
      <c r="P253" s="222">
        <v>0</v>
      </c>
      <c r="Q253" s="222">
        <f>ROUND(E253*P253,2)</f>
        <v>0</v>
      </c>
      <c r="R253" s="222" t="s">
        <v>394</v>
      </c>
      <c r="S253" s="222" t="s">
        <v>164</v>
      </c>
      <c r="T253" s="222" t="s">
        <v>178</v>
      </c>
      <c r="U253" s="222">
        <v>0</v>
      </c>
      <c r="V253" s="222">
        <f>ROUND(E253*U253,2)</f>
        <v>0</v>
      </c>
      <c r="W253" s="222"/>
      <c r="X253" s="222" t="s">
        <v>382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383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9"/>
      <c r="B254" s="220"/>
      <c r="C254" s="258" t="s">
        <v>440</v>
      </c>
      <c r="D254" s="253"/>
      <c r="E254" s="253"/>
      <c r="F254" s="253"/>
      <c r="G254" s="253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182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19"/>
      <c r="B255" s="220"/>
      <c r="C255" s="245"/>
      <c r="D255" s="240"/>
      <c r="E255" s="240"/>
      <c r="F255" s="240"/>
      <c r="G255" s="240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  <c r="T255" s="222"/>
      <c r="U255" s="222"/>
      <c r="V255" s="222"/>
      <c r="W255" s="222"/>
      <c r="X255" s="222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170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x14ac:dyDescent="0.2">
      <c r="A256" s="225" t="s">
        <v>159</v>
      </c>
      <c r="B256" s="226" t="s">
        <v>98</v>
      </c>
      <c r="C256" s="242" t="s">
        <v>99</v>
      </c>
      <c r="D256" s="227"/>
      <c r="E256" s="228"/>
      <c r="F256" s="229"/>
      <c r="G256" s="229">
        <f>SUMIF(AG257:AG329,"&lt;&gt;NOR",G257:G329)</f>
        <v>0</v>
      </c>
      <c r="H256" s="229"/>
      <c r="I256" s="229">
        <f>SUM(I257:I329)</f>
        <v>0</v>
      </c>
      <c r="J256" s="229"/>
      <c r="K256" s="229">
        <f>SUM(K257:K329)</f>
        <v>0</v>
      </c>
      <c r="L256" s="229"/>
      <c r="M256" s="229">
        <f>SUM(M257:M329)</f>
        <v>0</v>
      </c>
      <c r="N256" s="229"/>
      <c r="O256" s="229">
        <f>SUM(O257:O329)</f>
        <v>9.0000000000000011E-2</v>
      </c>
      <c r="P256" s="229"/>
      <c r="Q256" s="229">
        <f>SUM(Q257:Q329)</f>
        <v>0.35000000000000003</v>
      </c>
      <c r="R256" s="229"/>
      <c r="S256" s="229"/>
      <c r="T256" s="230"/>
      <c r="U256" s="224"/>
      <c r="V256" s="224">
        <f>SUM(V257:V329)</f>
        <v>15.860000000000001</v>
      </c>
      <c r="W256" s="224"/>
      <c r="X256" s="224"/>
      <c r="AG256" t="s">
        <v>160</v>
      </c>
    </row>
    <row r="257" spans="1:60" outlineLevel="1" x14ac:dyDescent="0.2">
      <c r="A257" s="231">
        <v>62</v>
      </c>
      <c r="B257" s="232" t="s">
        <v>893</v>
      </c>
      <c r="C257" s="243" t="s">
        <v>894</v>
      </c>
      <c r="D257" s="233" t="s">
        <v>443</v>
      </c>
      <c r="E257" s="234">
        <v>2</v>
      </c>
      <c r="F257" s="235"/>
      <c r="G257" s="236">
        <f>ROUND(E257*F257,2)</f>
        <v>0</v>
      </c>
      <c r="H257" s="235"/>
      <c r="I257" s="236">
        <f>ROUND(E257*H257,2)</f>
        <v>0</v>
      </c>
      <c r="J257" s="235"/>
      <c r="K257" s="236">
        <f>ROUND(E257*J257,2)</f>
        <v>0</v>
      </c>
      <c r="L257" s="236">
        <v>21</v>
      </c>
      <c r="M257" s="236">
        <f>G257*(1+L257/100)</f>
        <v>0</v>
      </c>
      <c r="N257" s="236">
        <v>0</v>
      </c>
      <c r="O257" s="236">
        <f>ROUND(E257*N257,2)</f>
        <v>0</v>
      </c>
      <c r="P257" s="236">
        <v>3.4200000000000001E-2</v>
      </c>
      <c r="Q257" s="236">
        <f>ROUND(E257*P257,2)</f>
        <v>7.0000000000000007E-2</v>
      </c>
      <c r="R257" s="236" t="s">
        <v>394</v>
      </c>
      <c r="S257" s="236" t="s">
        <v>164</v>
      </c>
      <c r="T257" s="237" t="s">
        <v>178</v>
      </c>
      <c r="U257" s="222">
        <v>0.46500000000000002</v>
      </c>
      <c r="V257" s="222">
        <f>ROUND(E257*U257,2)</f>
        <v>0.93</v>
      </c>
      <c r="W257" s="222"/>
      <c r="X257" s="222" t="s">
        <v>179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180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56" t="s">
        <v>219</v>
      </c>
      <c r="D258" s="249"/>
      <c r="E258" s="250">
        <v>2</v>
      </c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2"/>
      <c r="U258" s="222"/>
      <c r="V258" s="222"/>
      <c r="W258" s="222"/>
      <c r="X258" s="222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184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19"/>
      <c r="B259" s="220"/>
      <c r="C259" s="245"/>
      <c r="D259" s="240"/>
      <c r="E259" s="240"/>
      <c r="F259" s="240"/>
      <c r="G259" s="240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  <c r="T259" s="222"/>
      <c r="U259" s="222"/>
      <c r="V259" s="222"/>
      <c r="W259" s="222"/>
      <c r="X259" s="222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170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22.5" outlineLevel="1" x14ac:dyDescent="0.2">
      <c r="A260" s="231">
        <v>63</v>
      </c>
      <c r="B260" s="232" t="s">
        <v>441</v>
      </c>
      <c r="C260" s="243" t="s">
        <v>442</v>
      </c>
      <c r="D260" s="233" t="s">
        <v>443</v>
      </c>
      <c r="E260" s="234">
        <v>1</v>
      </c>
      <c r="F260" s="235"/>
      <c r="G260" s="236">
        <f>ROUND(E260*F260,2)</f>
        <v>0</v>
      </c>
      <c r="H260" s="235"/>
      <c r="I260" s="236">
        <f>ROUND(E260*H260,2)</f>
        <v>0</v>
      </c>
      <c r="J260" s="235"/>
      <c r="K260" s="236">
        <f>ROUND(E260*J260,2)</f>
        <v>0</v>
      </c>
      <c r="L260" s="236">
        <v>21</v>
      </c>
      <c r="M260" s="236">
        <f>G260*(1+L260/100)</f>
        <v>0</v>
      </c>
      <c r="N260" s="236">
        <v>2.794E-2</v>
      </c>
      <c r="O260" s="236">
        <f>ROUND(E260*N260,2)</f>
        <v>0.03</v>
      </c>
      <c r="P260" s="236">
        <v>0</v>
      </c>
      <c r="Q260" s="236">
        <f>ROUND(E260*P260,2)</f>
        <v>0</v>
      </c>
      <c r="R260" s="236" t="s">
        <v>394</v>
      </c>
      <c r="S260" s="236" t="s">
        <v>164</v>
      </c>
      <c r="T260" s="237" t="s">
        <v>178</v>
      </c>
      <c r="U260" s="222">
        <v>1.5</v>
      </c>
      <c r="V260" s="222">
        <f>ROUND(E260*U260,2)</f>
        <v>1.5</v>
      </c>
      <c r="W260" s="222"/>
      <c r="X260" s="222" t="s">
        <v>179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180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19"/>
      <c r="B261" s="220"/>
      <c r="C261" s="256" t="s">
        <v>70</v>
      </c>
      <c r="D261" s="249"/>
      <c r="E261" s="250">
        <v>1</v>
      </c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  <c r="U261" s="222"/>
      <c r="V261" s="222"/>
      <c r="W261" s="222"/>
      <c r="X261" s="222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184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45"/>
      <c r="D262" s="240"/>
      <c r="E262" s="240"/>
      <c r="F262" s="240"/>
      <c r="G262" s="240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  <c r="U262" s="222"/>
      <c r="V262" s="222"/>
      <c r="W262" s="222"/>
      <c r="X262" s="222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170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1">
        <v>64</v>
      </c>
      <c r="B263" s="232" t="s">
        <v>895</v>
      </c>
      <c r="C263" s="243" t="s">
        <v>896</v>
      </c>
      <c r="D263" s="233" t="s">
        <v>443</v>
      </c>
      <c r="E263" s="234">
        <v>2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6">
        <v>0</v>
      </c>
      <c r="O263" s="236">
        <f>ROUND(E263*N263,2)</f>
        <v>0</v>
      </c>
      <c r="P263" s="236">
        <v>1.107E-2</v>
      </c>
      <c r="Q263" s="236">
        <f>ROUND(E263*P263,2)</f>
        <v>0.02</v>
      </c>
      <c r="R263" s="236" t="s">
        <v>394</v>
      </c>
      <c r="S263" s="236" t="s">
        <v>164</v>
      </c>
      <c r="T263" s="237" t="s">
        <v>178</v>
      </c>
      <c r="U263" s="222">
        <v>0.22700000000000001</v>
      </c>
      <c r="V263" s="222">
        <f>ROUND(E263*U263,2)</f>
        <v>0.45</v>
      </c>
      <c r="W263" s="222"/>
      <c r="X263" s="222" t="s">
        <v>179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180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59"/>
      <c r="D264" s="254"/>
      <c r="E264" s="254"/>
      <c r="F264" s="254"/>
      <c r="G264" s="254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  <c r="U264" s="222"/>
      <c r="V264" s="222"/>
      <c r="W264" s="222"/>
      <c r="X264" s="222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170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31">
        <v>65</v>
      </c>
      <c r="B265" s="232" t="s">
        <v>446</v>
      </c>
      <c r="C265" s="243" t="s">
        <v>447</v>
      </c>
      <c r="D265" s="233" t="s">
        <v>443</v>
      </c>
      <c r="E265" s="234">
        <v>3</v>
      </c>
      <c r="F265" s="235"/>
      <c r="G265" s="236">
        <f>ROUND(E265*F265,2)</f>
        <v>0</v>
      </c>
      <c r="H265" s="235"/>
      <c r="I265" s="236">
        <f>ROUND(E265*H265,2)</f>
        <v>0</v>
      </c>
      <c r="J265" s="235"/>
      <c r="K265" s="236">
        <f>ROUND(E265*J265,2)</f>
        <v>0</v>
      </c>
      <c r="L265" s="236">
        <v>21</v>
      </c>
      <c r="M265" s="236">
        <f>G265*(1+L265/100)</f>
        <v>0</v>
      </c>
      <c r="N265" s="236">
        <v>0</v>
      </c>
      <c r="O265" s="236">
        <f>ROUND(E265*N265,2)</f>
        <v>0</v>
      </c>
      <c r="P265" s="236">
        <v>1.9460000000000002E-2</v>
      </c>
      <c r="Q265" s="236">
        <f>ROUND(E265*P265,2)</f>
        <v>0.06</v>
      </c>
      <c r="R265" s="236" t="s">
        <v>394</v>
      </c>
      <c r="S265" s="236" t="s">
        <v>164</v>
      </c>
      <c r="T265" s="237" t="s">
        <v>178</v>
      </c>
      <c r="U265" s="222">
        <v>0.38200000000000001</v>
      </c>
      <c r="V265" s="222">
        <f>ROUND(E265*U265,2)</f>
        <v>1.1499999999999999</v>
      </c>
      <c r="W265" s="222"/>
      <c r="X265" s="222" t="s">
        <v>179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180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56" t="s">
        <v>72</v>
      </c>
      <c r="D266" s="249"/>
      <c r="E266" s="250">
        <v>3</v>
      </c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222"/>
      <c r="U266" s="222"/>
      <c r="V266" s="222"/>
      <c r="W266" s="222"/>
      <c r="X266" s="222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184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19"/>
      <c r="B267" s="220"/>
      <c r="C267" s="245"/>
      <c r="D267" s="240"/>
      <c r="E267" s="240"/>
      <c r="F267" s="240"/>
      <c r="G267" s="240"/>
      <c r="H267" s="222"/>
      <c r="I267" s="222"/>
      <c r="J267" s="222"/>
      <c r="K267" s="222"/>
      <c r="L267" s="222"/>
      <c r="M267" s="222"/>
      <c r="N267" s="222"/>
      <c r="O267" s="222"/>
      <c r="P267" s="222"/>
      <c r="Q267" s="222"/>
      <c r="R267" s="222"/>
      <c r="S267" s="222"/>
      <c r="T267" s="222"/>
      <c r="U267" s="222"/>
      <c r="V267" s="222"/>
      <c r="W267" s="222"/>
      <c r="X267" s="222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170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31">
        <v>66</v>
      </c>
      <c r="B268" s="232" t="s">
        <v>897</v>
      </c>
      <c r="C268" s="243" t="s">
        <v>898</v>
      </c>
      <c r="D268" s="233" t="s">
        <v>443</v>
      </c>
      <c r="E268" s="234">
        <v>1</v>
      </c>
      <c r="F268" s="235"/>
      <c r="G268" s="236">
        <f>ROUND(E268*F268,2)</f>
        <v>0</v>
      </c>
      <c r="H268" s="235"/>
      <c r="I268" s="236">
        <f>ROUND(E268*H268,2)</f>
        <v>0</v>
      </c>
      <c r="J268" s="235"/>
      <c r="K268" s="236">
        <f>ROUND(E268*J268,2)</f>
        <v>0</v>
      </c>
      <c r="L268" s="236">
        <v>21</v>
      </c>
      <c r="M268" s="236">
        <f>G268*(1+L268/100)</f>
        <v>0</v>
      </c>
      <c r="N268" s="236">
        <v>7.0000000000000001E-3</v>
      </c>
      <c r="O268" s="236">
        <f>ROUND(E268*N268,2)</f>
        <v>0.01</v>
      </c>
      <c r="P268" s="236">
        <v>0</v>
      </c>
      <c r="Q268" s="236">
        <f>ROUND(E268*P268,2)</f>
        <v>0</v>
      </c>
      <c r="R268" s="236" t="s">
        <v>394</v>
      </c>
      <c r="S268" s="236" t="s">
        <v>164</v>
      </c>
      <c r="T268" s="237" t="s">
        <v>178</v>
      </c>
      <c r="U268" s="222">
        <v>1.1890000000000001</v>
      </c>
      <c r="V268" s="222">
        <f>ROUND(E268*U268,2)</f>
        <v>1.19</v>
      </c>
      <c r="W268" s="222"/>
      <c r="X268" s="222" t="s">
        <v>179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180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9"/>
      <c r="B269" s="220"/>
      <c r="C269" s="256" t="s">
        <v>70</v>
      </c>
      <c r="D269" s="249"/>
      <c r="E269" s="250">
        <v>1</v>
      </c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184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45"/>
      <c r="D270" s="240"/>
      <c r="E270" s="240"/>
      <c r="F270" s="240"/>
      <c r="G270" s="240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222"/>
      <c r="U270" s="222"/>
      <c r="V270" s="222"/>
      <c r="W270" s="222"/>
      <c r="X270" s="222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170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31">
        <v>67</v>
      </c>
      <c r="B271" s="232" t="s">
        <v>454</v>
      </c>
      <c r="C271" s="243" t="s">
        <v>455</v>
      </c>
      <c r="D271" s="233" t="s">
        <v>443</v>
      </c>
      <c r="E271" s="234">
        <v>3</v>
      </c>
      <c r="F271" s="235"/>
      <c r="G271" s="236">
        <f>ROUND(E271*F271,2)</f>
        <v>0</v>
      </c>
      <c r="H271" s="235"/>
      <c r="I271" s="236">
        <f>ROUND(E271*H271,2)</f>
        <v>0</v>
      </c>
      <c r="J271" s="235"/>
      <c r="K271" s="236">
        <f>ROUND(E271*J271,2)</f>
        <v>0</v>
      </c>
      <c r="L271" s="236">
        <v>21</v>
      </c>
      <c r="M271" s="236">
        <f>G271*(1+L271/100)</f>
        <v>0</v>
      </c>
      <c r="N271" s="236">
        <v>3.0000000000000001E-5</v>
      </c>
      <c r="O271" s="236">
        <f>ROUND(E271*N271,2)</f>
        <v>0</v>
      </c>
      <c r="P271" s="236">
        <v>0</v>
      </c>
      <c r="Q271" s="236">
        <f>ROUND(E271*P271,2)</f>
        <v>0</v>
      </c>
      <c r="R271" s="236" t="s">
        <v>394</v>
      </c>
      <c r="S271" s="236" t="s">
        <v>164</v>
      </c>
      <c r="T271" s="237" t="s">
        <v>178</v>
      </c>
      <c r="U271" s="222">
        <v>0.33</v>
      </c>
      <c r="V271" s="222">
        <f>ROUND(E271*U271,2)</f>
        <v>0.99</v>
      </c>
      <c r="W271" s="222"/>
      <c r="X271" s="222" t="s">
        <v>179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180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56" t="s">
        <v>72</v>
      </c>
      <c r="D272" s="249"/>
      <c r="E272" s="250">
        <v>3</v>
      </c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2"/>
      <c r="U272" s="222"/>
      <c r="V272" s="222"/>
      <c r="W272" s="222"/>
      <c r="X272" s="222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184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19"/>
      <c r="B273" s="220"/>
      <c r="C273" s="245"/>
      <c r="D273" s="240"/>
      <c r="E273" s="240"/>
      <c r="F273" s="240"/>
      <c r="G273" s="240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170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31">
        <v>68</v>
      </c>
      <c r="B274" s="232" t="s">
        <v>899</v>
      </c>
      <c r="C274" s="243" t="s">
        <v>900</v>
      </c>
      <c r="D274" s="233" t="s">
        <v>443</v>
      </c>
      <c r="E274" s="234">
        <v>1</v>
      </c>
      <c r="F274" s="235"/>
      <c r="G274" s="236">
        <f>ROUND(E274*F274,2)</f>
        <v>0</v>
      </c>
      <c r="H274" s="235"/>
      <c r="I274" s="236">
        <f>ROUND(E274*H274,2)</f>
        <v>0</v>
      </c>
      <c r="J274" s="235"/>
      <c r="K274" s="236">
        <f>ROUND(E274*J274,2)</f>
        <v>0</v>
      </c>
      <c r="L274" s="236">
        <v>21</v>
      </c>
      <c r="M274" s="236">
        <f>G274*(1+L274/100)</f>
        <v>0</v>
      </c>
      <c r="N274" s="236">
        <v>0</v>
      </c>
      <c r="O274" s="236">
        <f>ROUND(E274*N274,2)</f>
        <v>0</v>
      </c>
      <c r="P274" s="236">
        <v>3.4700000000000002E-2</v>
      </c>
      <c r="Q274" s="236">
        <f>ROUND(E274*P274,2)</f>
        <v>0.03</v>
      </c>
      <c r="R274" s="236" t="s">
        <v>394</v>
      </c>
      <c r="S274" s="236" t="s">
        <v>164</v>
      </c>
      <c r="T274" s="237" t="s">
        <v>178</v>
      </c>
      <c r="U274" s="222">
        <v>0.56899999999999995</v>
      </c>
      <c r="V274" s="222">
        <f>ROUND(E274*U274,2)</f>
        <v>0.56999999999999995</v>
      </c>
      <c r="W274" s="222"/>
      <c r="X274" s="222" t="s">
        <v>179</v>
      </c>
      <c r="Y274" s="212"/>
      <c r="Z274" s="212"/>
      <c r="AA274" s="212"/>
      <c r="AB274" s="212"/>
      <c r="AC274" s="212"/>
      <c r="AD274" s="212"/>
      <c r="AE274" s="212"/>
      <c r="AF274" s="212"/>
      <c r="AG274" s="212" t="s">
        <v>180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9"/>
      <c r="B275" s="220"/>
      <c r="C275" s="255" t="s">
        <v>901</v>
      </c>
      <c r="D275" s="251"/>
      <c r="E275" s="251"/>
      <c r="F275" s="251"/>
      <c r="G275" s="251"/>
      <c r="H275" s="222"/>
      <c r="I275" s="222"/>
      <c r="J275" s="222"/>
      <c r="K275" s="222"/>
      <c r="L275" s="222"/>
      <c r="M275" s="222"/>
      <c r="N275" s="222"/>
      <c r="O275" s="222"/>
      <c r="P275" s="222"/>
      <c r="Q275" s="222"/>
      <c r="R275" s="222"/>
      <c r="S275" s="222"/>
      <c r="T275" s="222"/>
      <c r="U275" s="222"/>
      <c r="V275" s="222"/>
      <c r="W275" s="222"/>
      <c r="X275" s="222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182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56" t="s">
        <v>70</v>
      </c>
      <c r="D276" s="249"/>
      <c r="E276" s="250">
        <v>1</v>
      </c>
      <c r="F276" s="222"/>
      <c r="G276" s="222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222"/>
      <c r="U276" s="222"/>
      <c r="V276" s="222"/>
      <c r="W276" s="222"/>
      <c r="X276" s="222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184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9"/>
      <c r="B277" s="220"/>
      <c r="C277" s="245"/>
      <c r="D277" s="240"/>
      <c r="E277" s="240"/>
      <c r="F277" s="240"/>
      <c r="G277" s="240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22"/>
      <c r="T277" s="222"/>
      <c r="U277" s="222"/>
      <c r="V277" s="222"/>
      <c r="W277" s="222"/>
      <c r="X277" s="222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170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31">
        <v>69</v>
      </c>
      <c r="B278" s="232" t="s">
        <v>902</v>
      </c>
      <c r="C278" s="243" t="s">
        <v>903</v>
      </c>
      <c r="D278" s="233" t="s">
        <v>215</v>
      </c>
      <c r="E278" s="234">
        <v>1</v>
      </c>
      <c r="F278" s="235"/>
      <c r="G278" s="236">
        <f>ROUND(E278*F278,2)</f>
        <v>0</v>
      </c>
      <c r="H278" s="235"/>
      <c r="I278" s="236">
        <f>ROUND(E278*H278,2)</f>
        <v>0</v>
      </c>
      <c r="J278" s="235"/>
      <c r="K278" s="236">
        <f>ROUND(E278*J278,2)</f>
        <v>0</v>
      </c>
      <c r="L278" s="236">
        <v>21</v>
      </c>
      <c r="M278" s="236">
        <f>G278*(1+L278/100)</f>
        <v>0</v>
      </c>
      <c r="N278" s="236">
        <v>3.0899999999999999E-3</v>
      </c>
      <c r="O278" s="236">
        <f>ROUND(E278*N278,2)</f>
        <v>0</v>
      </c>
      <c r="P278" s="236">
        <v>0</v>
      </c>
      <c r="Q278" s="236">
        <f>ROUND(E278*P278,2)</f>
        <v>0</v>
      </c>
      <c r="R278" s="236" t="s">
        <v>394</v>
      </c>
      <c r="S278" s="236" t="s">
        <v>164</v>
      </c>
      <c r="T278" s="237" t="s">
        <v>178</v>
      </c>
      <c r="U278" s="222">
        <v>1.25</v>
      </c>
      <c r="V278" s="222">
        <f>ROUND(E278*U278,2)</f>
        <v>1.25</v>
      </c>
      <c r="W278" s="222"/>
      <c r="X278" s="222" t="s">
        <v>179</v>
      </c>
      <c r="Y278" s="212"/>
      <c r="Z278" s="212"/>
      <c r="AA278" s="212"/>
      <c r="AB278" s="212"/>
      <c r="AC278" s="212"/>
      <c r="AD278" s="212"/>
      <c r="AE278" s="212"/>
      <c r="AF278" s="212"/>
      <c r="AG278" s="212" t="s">
        <v>180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19"/>
      <c r="B279" s="220"/>
      <c r="C279" s="259"/>
      <c r="D279" s="254"/>
      <c r="E279" s="254"/>
      <c r="F279" s="254"/>
      <c r="G279" s="254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2"/>
      <c r="U279" s="222"/>
      <c r="V279" s="222"/>
      <c r="W279" s="222"/>
      <c r="X279" s="222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170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31">
        <v>70</v>
      </c>
      <c r="B280" s="232" t="s">
        <v>904</v>
      </c>
      <c r="C280" s="243" t="s">
        <v>905</v>
      </c>
      <c r="D280" s="233" t="s">
        <v>443</v>
      </c>
      <c r="E280" s="234">
        <v>1</v>
      </c>
      <c r="F280" s="235"/>
      <c r="G280" s="236">
        <f>ROUND(E280*F280,2)</f>
        <v>0</v>
      </c>
      <c r="H280" s="235"/>
      <c r="I280" s="236">
        <f>ROUND(E280*H280,2)</f>
        <v>0</v>
      </c>
      <c r="J280" s="235"/>
      <c r="K280" s="236">
        <f>ROUND(E280*J280,2)</f>
        <v>0</v>
      </c>
      <c r="L280" s="236">
        <v>21</v>
      </c>
      <c r="M280" s="236">
        <f>G280*(1+L280/100)</f>
        <v>0</v>
      </c>
      <c r="N280" s="236">
        <v>0</v>
      </c>
      <c r="O280" s="236">
        <f>ROUND(E280*N280,2)</f>
        <v>0</v>
      </c>
      <c r="P280" s="236">
        <v>0.155</v>
      </c>
      <c r="Q280" s="236">
        <f>ROUND(E280*P280,2)</f>
        <v>0.16</v>
      </c>
      <c r="R280" s="236" t="s">
        <v>394</v>
      </c>
      <c r="S280" s="236" t="s">
        <v>164</v>
      </c>
      <c r="T280" s="237" t="s">
        <v>178</v>
      </c>
      <c r="U280" s="222">
        <v>0.83699999999999997</v>
      </c>
      <c r="V280" s="222">
        <f>ROUND(E280*U280,2)</f>
        <v>0.84</v>
      </c>
      <c r="W280" s="222"/>
      <c r="X280" s="222" t="s">
        <v>179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180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19"/>
      <c r="B281" s="220"/>
      <c r="C281" s="256" t="s">
        <v>70</v>
      </c>
      <c r="D281" s="249"/>
      <c r="E281" s="250">
        <v>1</v>
      </c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184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19"/>
      <c r="B282" s="220"/>
      <c r="C282" s="245"/>
      <c r="D282" s="240"/>
      <c r="E282" s="240"/>
      <c r="F282" s="240"/>
      <c r="G282" s="240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222"/>
      <c r="U282" s="222"/>
      <c r="V282" s="222"/>
      <c r="W282" s="222"/>
      <c r="X282" s="222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170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31">
        <v>71</v>
      </c>
      <c r="B283" s="232" t="s">
        <v>906</v>
      </c>
      <c r="C283" s="243" t="s">
        <v>907</v>
      </c>
      <c r="D283" s="233" t="s">
        <v>443</v>
      </c>
      <c r="E283" s="234">
        <v>1</v>
      </c>
      <c r="F283" s="235"/>
      <c r="G283" s="236">
        <f>ROUND(E283*F283,2)</f>
        <v>0</v>
      </c>
      <c r="H283" s="235"/>
      <c r="I283" s="236">
        <f>ROUND(E283*H283,2)</f>
        <v>0</v>
      </c>
      <c r="J283" s="235"/>
      <c r="K283" s="236">
        <f>ROUND(E283*J283,2)</f>
        <v>0</v>
      </c>
      <c r="L283" s="236">
        <v>21</v>
      </c>
      <c r="M283" s="236">
        <f>G283*(1+L283/100)</f>
        <v>0</v>
      </c>
      <c r="N283" s="236">
        <v>2.8819999999999998E-2</v>
      </c>
      <c r="O283" s="236">
        <f>ROUND(E283*N283,2)</f>
        <v>0.03</v>
      </c>
      <c r="P283" s="236">
        <v>0</v>
      </c>
      <c r="Q283" s="236">
        <f>ROUND(E283*P283,2)</f>
        <v>0</v>
      </c>
      <c r="R283" s="236" t="s">
        <v>394</v>
      </c>
      <c r="S283" s="236" t="s">
        <v>164</v>
      </c>
      <c r="T283" s="237" t="s">
        <v>178</v>
      </c>
      <c r="U283" s="222">
        <v>3.1440000000000001</v>
      </c>
      <c r="V283" s="222">
        <f>ROUND(E283*U283,2)</f>
        <v>3.14</v>
      </c>
      <c r="W283" s="222"/>
      <c r="X283" s="222" t="s">
        <v>179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180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9"/>
      <c r="B284" s="220"/>
      <c r="C284" s="256" t="s">
        <v>908</v>
      </c>
      <c r="D284" s="249"/>
      <c r="E284" s="250">
        <v>1</v>
      </c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2"/>
      <c r="U284" s="222"/>
      <c r="V284" s="222"/>
      <c r="W284" s="222"/>
      <c r="X284" s="222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184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45"/>
      <c r="D285" s="240"/>
      <c r="E285" s="240"/>
      <c r="F285" s="240"/>
      <c r="G285" s="240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170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31">
        <v>72</v>
      </c>
      <c r="B286" s="232" t="s">
        <v>461</v>
      </c>
      <c r="C286" s="243" t="s">
        <v>462</v>
      </c>
      <c r="D286" s="233" t="s">
        <v>443</v>
      </c>
      <c r="E286" s="234">
        <v>7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6">
        <v>1.7000000000000001E-4</v>
      </c>
      <c r="O286" s="236">
        <f>ROUND(E286*N286,2)</f>
        <v>0</v>
      </c>
      <c r="P286" s="236">
        <v>0</v>
      </c>
      <c r="Q286" s="236">
        <f>ROUND(E286*P286,2)</f>
        <v>0</v>
      </c>
      <c r="R286" s="236" t="s">
        <v>394</v>
      </c>
      <c r="S286" s="236" t="s">
        <v>164</v>
      </c>
      <c r="T286" s="237" t="s">
        <v>178</v>
      </c>
      <c r="U286" s="222">
        <v>0.22700000000000001</v>
      </c>
      <c r="V286" s="222">
        <f>ROUND(E286*U286,2)</f>
        <v>1.59</v>
      </c>
      <c r="W286" s="222"/>
      <c r="X286" s="222" t="s">
        <v>179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463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19"/>
      <c r="B287" s="220"/>
      <c r="C287" s="256" t="s">
        <v>909</v>
      </c>
      <c r="D287" s="249"/>
      <c r="E287" s="250">
        <v>7</v>
      </c>
      <c r="F287" s="222"/>
      <c r="G287" s="222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184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9"/>
      <c r="B288" s="220"/>
      <c r="C288" s="245"/>
      <c r="D288" s="240"/>
      <c r="E288" s="240"/>
      <c r="F288" s="240"/>
      <c r="G288" s="240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2"/>
      <c r="U288" s="222"/>
      <c r="V288" s="222"/>
      <c r="W288" s="222"/>
      <c r="X288" s="222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170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31">
        <v>73</v>
      </c>
      <c r="B289" s="232" t="s">
        <v>910</v>
      </c>
      <c r="C289" s="243" t="s">
        <v>911</v>
      </c>
      <c r="D289" s="233" t="s">
        <v>443</v>
      </c>
      <c r="E289" s="234">
        <v>1</v>
      </c>
      <c r="F289" s="235"/>
      <c r="G289" s="236">
        <f>ROUND(E289*F289,2)</f>
        <v>0</v>
      </c>
      <c r="H289" s="235"/>
      <c r="I289" s="236">
        <f>ROUND(E289*H289,2)</f>
        <v>0</v>
      </c>
      <c r="J289" s="235"/>
      <c r="K289" s="236">
        <f>ROUND(E289*J289,2)</f>
        <v>0</v>
      </c>
      <c r="L289" s="236">
        <v>21</v>
      </c>
      <c r="M289" s="236">
        <f>G289*(1+L289/100)</f>
        <v>0</v>
      </c>
      <c r="N289" s="236">
        <v>3.4000000000000002E-4</v>
      </c>
      <c r="O289" s="236">
        <f>ROUND(E289*N289,2)</f>
        <v>0</v>
      </c>
      <c r="P289" s="236">
        <v>0</v>
      </c>
      <c r="Q289" s="236">
        <f>ROUND(E289*P289,2)</f>
        <v>0</v>
      </c>
      <c r="R289" s="236" t="s">
        <v>394</v>
      </c>
      <c r="S289" s="236" t="s">
        <v>164</v>
      </c>
      <c r="T289" s="237" t="s">
        <v>178</v>
      </c>
      <c r="U289" s="222">
        <v>0.124</v>
      </c>
      <c r="V289" s="222">
        <f>ROUND(E289*U289,2)</f>
        <v>0.12</v>
      </c>
      <c r="W289" s="222"/>
      <c r="X289" s="222" t="s">
        <v>179</v>
      </c>
      <c r="Y289" s="212"/>
      <c r="Z289" s="212"/>
      <c r="AA289" s="212"/>
      <c r="AB289" s="212"/>
      <c r="AC289" s="212"/>
      <c r="AD289" s="212"/>
      <c r="AE289" s="212"/>
      <c r="AF289" s="212"/>
      <c r="AG289" s="212" t="s">
        <v>180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19"/>
      <c r="B290" s="220"/>
      <c r="C290" s="256" t="s">
        <v>912</v>
      </c>
      <c r="D290" s="249"/>
      <c r="E290" s="250">
        <v>1</v>
      </c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  <c r="R290" s="222"/>
      <c r="S290" s="222"/>
      <c r="T290" s="222"/>
      <c r="U290" s="222"/>
      <c r="V290" s="222"/>
      <c r="W290" s="222"/>
      <c r="X290" s="222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184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45"/>
      <c r="D291" s="240"/>
      <c r="E291" s="240"/>
      <c r="F291" s="240"/>
      <c r="G291" s="240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170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2.5" outlineLevel="1" x14ac:dyDescent="0.2">
      <c r="A292" s="231">
        <v>74</v>
      </c>
      <c r="B292" s="232" t="s">
        <v>465</v>
      </c>
      <c r="C292" s="243" t="s">
        <v>466</v>
      </c>
      <c r="D292" s="233" t="s">
        <v>215</v>
      </c>
      <c r="E292" s="234">
        <v>1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6">
        <v>8.4999999999999995E-4</v>
      </c>
      <c r="O292" s="236">
        <f>ROUND(E292*N292,2)</f>
        <v>0</v>
      </c>
      <c r="P292" s="236">
        <v>0</v>
      </c>
      <c r="Q292" s="236">
        <f>ROUND(E292*P292,2)</f>
        <v>0</v>
      </c>
      <c r="R292" s="236" t="s">
        <v>394</v>
      </c>
      <c r="S292" s="236" t="s">
        <v>164</v>
      </c>
      <c r="T292" s="237" t="s">
        <v>178</v>
      </c>
      <c r="U292" s="222">
        <v>0.48499999999999999</v>
      </c>
      <c r="V292" s="222">
        <f>ROUND(E292*U292,2)</f>
        <v>0.49</v>
      </c>
      <c r="W292" s="222"/>
      <c r="X292" s="222" t="s">
        <v>179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180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9"/>
      <c r="B293" s="220"/>
      <c r="C293" s="256" t="s">
        <v>70</v>
      </c>
      <c r="D293" s="249"/>
      <c r="E293" s="250">
        <v>1</v>
      </c>
      <c r="F293" s="222"/>
      <c r="G293" s="222"/>
      <c r="H293" s="222"/>
      <c r="I293" s="222"/>
      <c r="J293" s="222"/>
      <c r="K293" s="222"/>
      <c r="L293" s="222"/>
      <c r="M293" s="222"/>
      <c r="N293" s="222"/>
      <c r="O293" s="222"/>
      <c r="P293" s="222"/>
      <c r="Q293" s="222"/>
      <c r="R293" s="222"/>
      <c r="S293" s="222"/>
      <c r="T293" s="222"/>
      <c r="U293" s="222"/>
      <c r="V293" s="222"/>
      <c r="W293" s="222"/>
      <c r="X293" s="222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184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19"/>
      <c r="B294" s="220"/>
      <c r="C294" s="245"/>
      <c r="D294" s="240"/>
      <c r="E294" s="240"/>
      <c r="F294" s="240"/>
      <c r="G294" s="240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170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31">
        <v>75</v>
      </c>
      <c r="B295" s="232" t="s">
        <v>469</v>
      </c>
      <c r="C295" s="243" t="s">
        <v>470</v>
      </c>
      <c r="D295" s="233" t="s">
        <v>443</v>
      </c>
      <c r="E295" s="234">
        <v>6</v>
      </c>
      <c r="F295" s="235"/>
      <c r="G295" s="236">
        <f>ROUND(E295*F295,2)</f>
        <v>0</v>
      </c>
      <c r="H295" s="235"/>
      <c r="I295" s="236">
        <f>ROUND(E295*H295,2)</f>
        <v>0</v>
      </c>
      <c r="J295" s="235"/>
      <c r="K295" s="236">
        <f>ROUND(E295*J295,2)</f>
        <v>0</v>
      </c>
      <c r="L295" s="236">
        <v>21</v>
      </c>
      <c r="M295" s="236">
        <f>G295*(1+L295/100)</f>
        <v>0</v>
      </c>
      <c r="N295" s="236">
        <v>0</v>
      </c>
      <c r="O295" s="236">
        <f>ROUND(E295*N295,2)</f>
        <v>0</v>
      </c>
      <c r="P295" s="236">
        <v>8.5999999999999998E-4</v>
      </c>
      <c r="Q295" s="236">
        <f>ROUND(E295*P295,2)</f>
        <v>0.01</v>
      </c>
      <c r="R295" s="236" t="s">
        <v>394</v>
      </c>
      <c r="S295" s="236" t="s">
        <v>164</v>
      </c>
      <c r="T295" s="237" t="s">
        <v>178</v>
      </c>
      <c r="U295" s="222">
        <v>0.222</v>
      </c>
      <c r="V295" s="222">
        <f>ROUND(E295*U295,2)</f>
        <v>1.33</v>
      </c>
      <c r="W295" s="222"/>
      <c r="X295" s="222" t="s">
        <v>179</v>
      </c>
      <c r="Y295" s="212"/>
      <c r="Z295" s="212"/>
      <c r="AA295" s="212"/>
      <c r="AB295" s="212"/>
      <c r="AC295" s="212"/>
      <c r="AD295" s="212"/>
      <c r="AE295" s="212"/>
      <c r="AF295" s="212"/>
      <c r="AG295" s="212" t="s">
        <v>180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19"/>
      <c r="B296" s="220"/>
      <c r="C296" s="256" t="s">
        <v>76</v>
      </c>
      <c r="D296" s="249"/>
      <c r="E296" s="250">
        <v>6</v>
      </c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184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9"/>
      <c r="B297" s="220"/>
      <c r="C297" s="245"/>
      <c r="D297" s="240"/>
      <c r="E297" s="240"/>
      <c r="F297" s="240"/>
      <c r="G297" s="240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170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31">
        <v>76</v>
      </c>
      <c r="B298" s="232" t="s">
        <v>469</v>
      </c>
      <c r="C298" s="243" t="s">
        <v>470</v>
      </c>
      <c r="D298" s="233" t="s">
        <v>443</v>
      </c>
      <c r="E298" s="234">
        <v>1</v>
      </c>
      <c r="F298" s="235"/>
      <c r="G298" s="236">
        <f>ROUND(E298*F298,2)</f>
        <v>0</v>
      </c>
      <c r="H298" s="235"/>
      <c r="I298" s="236">
        <f>ROUND(E298*H298,2)</f>
        <v>0</v>
      </c>
      <c r="J298" s="235"/>
      <c r="K298" s="236">
        <f>ROUND(E298*J298,2)</f>
        <v>0</v>
      </c>
      <c r="L298" s="236">
        <v>21</v>
      </c>
      <c r="M298" s="236">
        <f>G298*(1+L298/100)</f>
        <v>0</v>
      </c>
      <c r="N298" s="236">
        <v>0</v>
      </c>
      <c r="O298" s="236">
        <f>ROUND(E298*N298,2)</f>
        <v>0</v>
      </c>
      <c r="P298" s="236">
        <v>8.5999999999999998E-4</v>
      </c>
      <c r="Q298" s="236">
        <f>ROUND(E298*P298,2)</f>
        <v>0</v>
      </c>
      <c r="R298" s="236" t="s">
        <v>394</v>
      </c>
      <c r="S298" s="236" t="s">
        <v>164</v>
      </c>
      <c r="T298" s="237" t="s">
        <v>178</v>
      </c>
      <c r="U298" s="222">
        <v>0.222</v>
      </c>
      <c r="V298" s="222">
        <f>ROUND(E298*U298,2)</f>
        <v>0.22</v>
      </c>
      <c r="W298" s="222"/>
      <c r="X298" s="222" t="s">
        <v>179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180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19"/>
      <c r="B299" s="220"/>
      <c r="C299" s="256" t="s">
        <v>913</v>
      </c>
      <c r="D299" s="249"/>
      <c r="E299" s="250">
        <v>1</v>
      </c>
      <c r="F299" s="222"/>
      <c r="G299" s="222"/>
      <c r="H299" s="222"/>
      <c r="I299" s="222"/>
      <c r="J299" s="222"/>
      <c r="K299" s="222"/>
      <c r="L299" s="222"/>
      <c r="M299" s="222"/>
      <c r="N299" s="222"/>
      <c r="O299" s="222"/>
      <c r="P299" s="222"/>
      <c r="Q299" s="222"/>
      <c r="R299" s="222"/>
      <c r="S299" s="222"/>
      <c r="T299" s="222"/>
      <c r="U299" s="222"/>
      <c r="V299" s="222"/>
      <c r="W299" s="222"/>
      <c r="X299" s="222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184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19"/>
      <c r="B300" s="220"/>
      <c r="C300" s="245"/>
      <c r="D300" s="240"/>
      <c r="E300" s="240"/>
      <c r="F300" s="240"/>
      <c r="G300" s="240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222"/>
      <c r="U300" s="222"/>
      <c r="V300" s="222"/>
      <c r="W300" s="222"/>
      <c r="X300" s="222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170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ht="22.5" outlineLevel="1" x14ac:dyDescent="0.2">
      <c r="A301" s="231">
        <v>77</v>
      </c>
      <c r="B301" s="232" t="s">
        <v>914</v>
      </c>
      <c r="C301" s="243" t="s">
        <v>915</v>
      </c>
      <c r="D301" s="233" t="s">
        <v>215</v>
      </c>
      <c r="E301" s="234">
        <v>1</v>
      </c>
      <c r="F301" s="235"/>
      <c r="G301" s="236">
        <f>ROUND(E301*F301,2)</f>
        <v>0</v>
      </c>
      <c r="H301" s="235"/>
      <c r="I301" s="236">
        <f>ROUND(E301*H301,2)</f>
        <v>0</v>
      </c>
      <c r="J301" s="235"/>
      <c r="K301" s="236">
        <f>ROUND(E301*J301,2)</f>
        <v>0</v>
      </c>
      <c r="L301" s="236">
        <v>21</v>
      </c>
      <c r="M301" s="236">
        <f>G301*(1+L301/100)</f>
        <v>0</v>
      </c>
      <c r="N301" s="236">
        <v>2.9999999999999997E-4</v>
      </c>
      <c r="O301" s="236">
        <f>ROUND(E301*N301,2)</f>
        <v>0</v>
      </c>
      <c r="P301" s="236">
        <v>0</v>
      </c>
      <c r="Q301" s="236">
        <f>ROUND(E301*P301,2)</f>
        <v>0</v>
      </c>
      <c r="R301" s="236" t="s">
        <v>394</v>
      </c>
      <c r="S301" s="236" t="s">
        <v>164</v>
      </c>
      <c r="T301" s="237" t="s">
        <v>178</v>
      </c>
      <c r="U301" s="222">
        <v>0.104</v>
      </c>
      <c r="V301" s="222">
        <f>ROUND(E301*U301,2)</f>
        <v>0.1</v>
      </c>
      <c r="W301" s="222"/>
      <c r="X301" s="222" t="s">
        <v>179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180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9"/>
      <c r="B302" s="220"/>
      <c r="C302" s="259"/>
      <c r="D302" s="254"/>
      <c r="E302" s="254"/>
      <c r="F302" s="254"/>
      <c r="G302" s="254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170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ht="22.5" outlineLevel="1" x14ac:dyDescent="0.2">
      <c r="A303" s="231">
        <v>78</v>
      </c>
      <c r="B303" s="232" t="s">
        <v>916</v>
      </c>
      <c r="C303" s="243" t="s">
        <v>917</v>
      </c>
      <c r="D303" s="233" t="s">
        <v>215</v>
      </c>
      <c r="E303" s="234">
        <v>1</v>
      </c>
      <c r="F303" s="235"/>
      <c r="G303" s="236">
        <f>ROUND(E303*F303,2)</f>
        <v>0</v>
      </c>
      <c r="H303" s="235"/>
      <c r="I303" s="236">
        <f>ROUND(E303*H303,2)</f>
        <v>0</v>
      </c>
      <c r="J303" s="235"/>
      <c r="K303" s="236">
        <f>ROUND(E303*J303,2)</f>
        <v>0</v>
      </c>
      <c r="L303" s="236">
        <v>21</v>
      </c>
      <c r="M303" s="236">
        <f>G303*(1+L303/100)</f>
        <v>0</v>
      </c>
      <c r="N303" s="236">
        <v>1.8E-3</v>
      </c>
      <c r="O303" s="236">
        <f>ROUND(E303*N303,2)</f>
        <v>0</v>
      </c>
      <c r="P303" s="236">
        <v>0</v>
      </c>
      <c r="Q303" s="236">
        <f>ROUND(E303*P303,2)</f>
        <v>0</v>
      </c>
      <c r="R303" s="236" t="s">
        <v>209</v>
      </c>
      <c r="S303" s="236" t="s">
        <v>164</v>
      </c>
      <c r="T303" s="237" t="s">
        <v>178</v>
      </c>
      <c r="U303" s="222">
        <v>0</v>
      </c>
      <c r="V303" s="222">
        <f>ROUND(E303*U303,2)</f>
        <v>0</v>
      </c>
      <c r="W303" s="222"/>
      <c r="X303" s="222" t="s">
        <v>210</v>
      </c>
      <c r="Y303" s="212"/>
      <c r="Z303" s="212"/>
      <c r="AA303" s="212"/>
      <c r="AB303" s="212"/>
      <c r="AC303" s="212"/>
      <c r="AD303" s="212"/>
      <c r="AE303" s="212"/>
      <c r="AF303" s="212"/>
      <c r="AG303" s="212" t="s">
        <v>211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19"/>
      <c r="B304" s="220"/>
      <c r="C304" s="256" t="s">
        <v>70</v>
      </c>
      <c r="D304" s="249"/>
      <c r="E304" s="250">
        <v>1</v>
      </c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184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19"/>
      <c r="B305" s="220"/>
      <c r="C305" s="245"/>
      <c r="D305" s="240"/>
      <c r="E305" s="240"/>
      <c r="F305" s="240"/>
      <c r="G305" s="240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170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31">
        <v>79</v>
      </c>
      <c r="B306" s="232" t="s">
        <v>471</v>
      </c>
      <c r="C306" s="243" t="s">
        <v>472</v>
      </c>
      <c r="D306" s="233" t="s">
        <v>215</v>
      </c>
      <c r="E306" s="234">
        <v>1</v>
      </c>
      <c r="F306" s="235"/>
      <c r="G306" s="236">
        <f>ROUND(E306*F306,2)</f>
        <v>0</v>
      </c>
      <c r="H306" s="235"/>
      <c r="I306" s="236">
        <f>ROUND(E306*H306,2)</f>
        <v>0</v>
      </c>
      <c r="J306" s="235"/>
      <c r="K306" s="236">
        <f>ROUND(E306*J306,2)</f>
        <v>0</v>
      </c>
      <c r="L306" s="236">
        <v>21</v>
      </c>
      <c r="M306" s="236">
        <f>G306*(1+L306/100)</f>
        <v>0</v>
      </c>
      <c r="N306" s="236">
        <v>2E-3</v>
      </c>
      <c r="O306" s="236">
        <f>ROUND(E306*N306,2)</f>
        <v>0</v>
      </c>
      <c r="P306" s="236">
        <v>0</v>
      </c>
      <c r="Q306" s="236">
        <f>ROUND(E306*P306,2)</f>
        <v>0</v>
      </c>
      <c r="R306" s="236" t="s">
        <v>209</v>
      </c>
      <c r="S306" s="236" t="s">
        <v>164</v>
      </c>
      <c r="T306" s="237" t="s">
        <v>178</v>
      </c>
      <c r="U306" s="222">
        <v>0</v>
      </c>
      <c r="V306" s="222">
        <f>ROUND(E306*U306,2)</f>
        <v>0</v>
      </c>
      <c r="W306" s="222"/>
      <c r="X306" s="222" t="s">
        <v>210</v>
      </c>
      <c r="Y306" s="212"/>
      <c r="Z306" s="212"/>
      <c r="AA306" s="212"/>
      <c r="AB306" s="212"/>
      <c r="AC306" s="212"/>
      <c r="AD306" s="212"/>
      <c r="AE306" s="212"/>
      <c r="AF306" s="212"/>
      <c r="AG306" s="212" t="s">
        <v>211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19"/>
      <c r="B307" s="220"/>
      <c r="C307" s="256" t="s">
        <v>70</v>
      </c>
      <c r="D307" s="249"/>
      <c r="E307" s="250">
        <v>1</v>
      </c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184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19"/>
      <c r="B308" s="220"/>
      <c r="C308" s="245"/>
      <c r="D308" s="240"/>
      <c r="E308" s="240"/>
      <c r="F308" s="240"/>
      <c r="G308" s="240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170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31">
        <v>80</v>
      </c>
      <c r="B309" s="232" t="s">
        <v>473</v>
      </c>
      <c r="C309" s="243" t="s">
        <v>474</v>
      </c>
      <c r="D309" s="233" t="s">
        <v>215</v>
      </c>
      <c r="E309" s="234">
        <v>1</v>
      </c>
      <c r="F309" s="235"/>
      <c r="G309" s="236">
        <f>ROUND(E309*F309,2)</f>
        <v>0</v>
      </c>
      <c r="H309" s="235"/>
      <c r="I309" s="236">
        <f>ROUND(E309*H309,2)</f>
        <v>0</v>
      </c>
      <c r="J309" s="235"/>
      <c r="K309" s="236">
        <f>ROUND(E309*J309,2)</f>
        <v>0</v>
      </c>
      <c r="L309" s="236">
        <v>21</v>
      </c>
      <c r="M309" s="236">
        <f>G309*(1+L309/100)</f>
        <v>0</v>
      </c>
      <c r="N309" s="236">
        <v>2E-3</v>
      </c>
      <c r="O309" s="236">
        <f>ROUND(E309*N309,2)</f>
        <v>0</v>
      </c>
      <c r="P309" s="236">
        <v>0</v>
      </c>
      <c r="Q309" s="236">
        <f>ROUND(E309*P309,2)</f>
        <v>0</v>
      </c>
      <c r="R309" s="236" t="s">
        <v>209</v>
      </c>
      <c r="S309" s="236" t="s">
        <v>164</v>
      </c>
      <c r="T309" s="237" t="s">
        <v>178</v>
      </c>
      <c r="U309" s="222">
        <v>0</v>
      </c>
      <c r="V309" s="222">
        <f>ROUND(E309*U309,2)</f>
        <v>0</v>
      </c>
      <c r="W309" s="222"/>
      <c r="X309" s="222" t="s">
        <v>210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211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19"/>
      <c r="B310" s="220"/>
      <c r="C310" s="256" t="s">
        <v>70</v>
      </c>
      <c r="D310" s="249"/>
      <c r="E310" s="250">
        <v>1</v>
      </c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222"/>
      <c r="U310" s="222"/>
      <c r="V310" s="222"/>
      <c r="W310" s="222"/>
      <c r="X310" s="222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184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19"/>
      <c r="B311" s="220"/>
      <c r="C311" s="245"/>
      <c r="D311" s="240"/>
      <c r="E311" s="240"/>
      <c r="F311" s="240"/>
      <c r="G311" s="240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170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31">
        <v>81</v>
      </c>
      <c r="B312" s="232" t="s">
        <v>475</v>
      </c>
      <c r="C312" s="243" t="s">
        <v>476</v>
      </c>
      <c r="D312" s="233" t="s">
        <v>215</v>
      </c>
      <c r="E312" s="234">
        <v>1</v>
      </c>
      <c r="F312" s="235"/>
      <c r="G312" s="236">
        <f>ROUND(E312*F312,2)</f>
        <v>0</v>
      </c>
      <c r="H312" s="235"/>
      <c r="I312" s="236">
        <f>ROUND(E312*H312,2)</f>
        <v>0</v>
      </c>
      <c r="J312" s="235"/>
      <c r="K312" s="236">
        <f>ROUND(E312*J312,2)</f>
        <v>0</v>
      </c>
      <c r="L312" s="236">
        <v>21</v>
      </c>
      <c r="M312" s="236">
        <f>G312*(1+L312/100)</f>
        <v>0</v>
      </c>
      <c r="N312" s="236">
        <v>1.1999999999999999E-3</v>
      </c>
      <c r="O312" s="236">
        <f>ROUND(E312*N312,2)</f>
        <v>0</v>
      </c>
      <c r="P312" s="236">
        <v>0</v>
      </c>
      <c r="Q312" s="236">
        <f>ROUND(E312*P312,2)</f>
        <v>0</v>
      </c>
      <c r="R312" s="236" t="s">
        <v>209</v>
      </c>
      <c r="S312" s="236" t="s">
        <v>164</v>
      </c>
      <c r="T312" s="237" t="s">
        <v>178</v>
      </c>
      <c r="U312" s="222">
        <v>0</v>
      </c>
      <c r="V312" s="222">
        <f>ROUND(E312*U312,2)</f>
        <v>0</v>
      </c>
      <c r="W312" s="222"/>
      <c r="X312" s="222" t="s">
        <v>210</v>
      </c>
      <c r="Y312" s="212"/>
      <c r="Z312" s="212"/>
      <c r="AA312" s="212"/>
      <c r="AB312" s="212"/>
      <c r="AC312" s="212"/>
      <c r="AD312" s="212"/>
      <c r="AE312" s="212"/>
      <c r="AF312" s="212"/>
      <c r="AG312" s="212" t="s">
        <v>211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19"/>
      <c r="B313" s="220"/>
      <c r="C313" s="256" t="s">
        <v>70</v>
      </c>
      <c r="D313" s="249"/>
      <c r="E313" s="250">
        <v>1</v>
      </c>
      <c r="F313" s="222"/>
      <c r="G313" s="222"/>
      <c r="H313" s="222"/>
      <c r="I313" s="222"/>
      <c r="J313" s="222"/>
      <c r="K313" s="222"/>
      <c r="L313" s="222"/>
      <c r="M313" s="222"/>
      <c r="N313" s="222"/>
      <c r="O313" s="222"/>
      <c r="P313" s="222"/>
      <c r="Q313" s="222"/>
      <c r="R313" s="222"/>
      <c r="S313" s="222"/>
      <c r="T313" s="222"/>
      <c r="U313" s="222"/>
      <c r="V313" s="222"/>
      <c r="W313" s="222"/>
      <c r="X313" s="222"/>
      <c r="Y313" s="212"/>
      <c r="Z313" s="212"/>
      <c r="AA313" s="212"/>
      <c r="AB313" s="212"/>
      <c r="AC313" s="212"/>
      <c r="AD313" s="212"/>
      <c r="AE313" s="212"/>
      <c r="AF313" s="212"/>
      <c r="AG313" s="212" t="s">
        <v>184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19"/>
      <c r="B314" s="220"/>
      <c r="C314" s="245"/>
      <c r="D314" s="240"/>
      <c r="E314" s="240"/>
      <c r="F314" s="240"/>
      <c r="G314" s="240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2"/>
      <c r="U314" s="222"/>
      <c r="V314" s="222"/>
      <c r="W314" s="222"/>
      <c r="X314" s="222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170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31">
        <v>82</v>
      </c>
      <c r="B315" s="232" t="s">
        <v>477</v>
      </c>
      <c r="C315" s="243" t="s">
        <v>478</v>
      </c>
      <c r="D315" s="233" t="s">
        <v>215</v>
      </c>
      <c r="E315" s="234">
        <v>1</v>
      </c>
      <c r="F315" s="235"/>
      <c r="G315" s="236">
        <f>ROUND(E315*F315,2)</f>
        <v>0</v>
      </c>
      <c r="H315" s="235"/>
      <c r="I315" s="236">
        <f>ROUND(E315*H315,2)</f>
        <v>0</v>
      </c>
      <c r="J315" s="235"/>
      <c r="K315" s="236">
        <f>ROUND(E315*J315,2)</f>
        <v>0</v>
      </c>
      <c r="L315" s="236">
        <v>21</v>
      </c>
      <c r="M315" s="236">
        <f>G315*(1+L315/100)</f>
        <v>0</v>
      </c>
      <c r="N315" s="236">
        <v>1E-3</v>
      </c>
      <c r="O315" s="236">
        <f>ROUND(E315*N315,2)</f>
        <v>0</v>
      </c>
      <c r="P315" s="236">
        <v>0</v>
      </c>
      <c r="Q315" s="236">
        <f>ROUND(E315*P315,2)</f>
        <v>0</v>
      </c>
      <c r="R315" s="236" t="s">
        <v>209</v>
      </c>
      <c r="S315" s="236" t="s">
        <v>164</v>
      </c>
      <c r="T315" s="237" t="s">
        <v>178</v>
      </c>
      <c r="U315" s="222">
        <v>0</v>
      </c>
      <c r="V315" s="222">
        <f>ROUND(E315*U315,2)</f>
        <v>0</v>
      </c>
      <c r="W315" s="222"/>
      <c r="X315" s="222" t="s">
        <v>210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211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19"/>
      <c r="B316" s="220"/>
      <c r="C316" s="256" t="s">
        <v>70</v>
      </c>
      <c r="D316" s="249"/>
      <c r="E316" s="250">
        <v>1</v>
      </c>
      <c r="F316" s="222"/>
      <c r="G316" s="222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222"/>
      <c r="U316" s="222"/>
      <c r="V316" s="222"/>
      <c r="W316" s="222"/>
      <c r="X316" s="222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184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19"/>
      <c r="B317" s="220"/>
      <c r="C317" s="245"/>
      <c r="D317" s="240"/>
      <c r="E317" s="240"/>
      <c r="F317" s="240"/>
      <c r="G317" s="240"/>
      <c r="H317" s="222"/>
      <c r="I317" s="222"/>
      <c r="J317" s="222"/>
      <c r="K317" s="222"/>
      <c r="L317" s="222"/>
      <c r="M317" s="222"/>
      <c r="N317" s="222"/>
      <c r="O317" s="222"/>
      <c r="P317" s="222"/>
      <c r="Q317" s="222"/>
      <c r="R317" s="222"/>
      <c r="S317" s="222"/>
      <c r="T317" s="222"/>
      <c r="U317" s="222"/>
      <c r="V317" s="222"/>
      <c r="W317" s="222"/>
      <c r="X317" s="222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170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31">
        <v>83</v>
      </c>
      <c r="B318" s="232" t="s">
        <v>480</v>
      </c>
      <c r="C318" s="243" t="s">
        <v>481</v>
      </c>
      <c r="D318" s="233" t="s">
        <v>215</v>
      </c>
      <c r="E318" s="234">
        <v>1</v>
      </c>
      <c r="F318" s="235"/>
      <c r="G318" s="236">
        <f>ROUND(E318*F318,2)</f>
        <v>0</v>
      </c>
      <c r="H318" s="235"/>
      <c r="I318" s="236">
        <f>ROUND(E318*H318,2)</f>
        <v>0</v>
      </c>
      <c r="J318" s="235"/>
      <c r="K318" s="236">
        <f>ROUND(E318*J318,2)</f>
        <v>0</v>
      </c>
      <c r="L318" s="236">
        <v>21</v>
      </c>
      <c r="M318" s="236">
        <f>G318*(1+L318/100)</f>
        <v>0</v>
      </c>
      <c r="N318" s="236">
        <v>1E-4</v>
      </c>
      <c r="O318" s="236">
        <f>ROUND(E318*N318,2)</f>
        <v>0</v>
      </c>
      <c r="P318" s="236">
        <v>0</v>
      </c>
      <c r="Q318" s="236">
        <f>ROUND(E318*P318,2)</f>
        <v>0</v>
      </c>
      <c r="R318" s="236" t="s">
        <v>209</v>
      </c>
      <c r="S318" s="236" t="s">
        <v>164</v>
      </c>
      <c r="T318" s="237" t="s">
        <v>178</v>
      </c>
      <c r="U318" s="222">
        <v>0</v>
      </c>
      <c r="V318" s="222">
        <f>ROUND(E318*U318,2)</f>
        <v>0</v>
      </c>
      <c r="W318" s="222"/>
      <c r="X318" s="222" t="s">
        <v>210</v>
      </c>
      <c r="Y318" s="212"/>
      <c r="Z318" s="212"/>
      <c r="AA318" s="212"/>
      <c r="AB318" s="212"/>
      <c r="AC318" s="212"/>
      <c r="AD318" s="212"/>
      <c r="AE318" s="212"/>
      <c r="AF318" s="212"/>
      <c r="AG318" s="212" t="s">
        <v>211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19"/>
      <c r="B319" s="220"/>
      <c r="C319" s="256" t="s">
        <v>70</v>
      </c>
      <c r="D319" s="249"/>
      <c r="E319" s="250">
        <v>1</v>
      </c>
      <c r="F319" s="222"/>
      <c r="G319" s="222"/>
      <c r="H319" s="222"/>
      <c r="I319" s="222"/>
      <c r="J319" s="222"/>
      <c r="K319" s="222"/>
      <c r="L319" s="222"/>
      <c r="M319" s="222"/>
      <c r="N319" s="222"/>
      <c r="O319" s="222"/>
      <c r="P319" s="222"/>
      <c r="Q319" s="222"/>
      <c r="R319" s="222"/>
      <c r="S319" s="222"/>
      <c r="T319" s="222"/>
      <c r="U319" s="222"/>
      <c r="V319" s="222"/>
      <c r="W319" s="222"/>
      <c r="X319" s="222"/>
      <c r="Y319" s="212"/>
      <c r="Z319" s="212"/>
      <c r="AA319" s="212"/>
      <c r="AB319" s="212"/>
      <c r="AC319" s="212"/>
      <c r="AD319" s="212"/>
      <c r="AE319" s="212"/>
      <c r="AF319" s="212"/>
      <c r="AG319" s="212" t="s">
        <v>184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19"/>
      <c r="B320" s="220"/>
      <c r="C320" s="245"/>
      <c r="D320" s="240"/>
      <c r="E320" s="240"/>
      <c r="F320" s="240"/>
      <c r="G320" s="240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222"/>
      <c r="U320" s="222"/>
      <c r="V320" s="222"/>
      <c r="W320" s="222"/>
      <c r="X320" s="222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170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31">
        <v>84</v>
      </c>
      <c r="B321" s="232" t="s">
        <v>482</v>
      </c>
      <c r="C321" s="243" t="s">
        <v>483</v>
      </c>
      <c r="D321" s="233" t="s">
        <v>215</v>
      </c>
      <c r="E321" s="234">
        <v>1</v>
      </c>
      <c r="F321" s="235"/>
      <c r="G321" s="236">
        <f>ROUND(E321*F321,2)</f>
        <v>0</v>
      </c>
      <c r="H321" s="235"/>
      <c r="I321" s="236">
        <f>ROUND(E321*H321,2)</f>
        <v>0</v>
      </c>
      <c r="J321" s="235"/>
      <c r="K321" s="236">
        <f>ROUND(E321*J321,2)</f>
        <v>0</v>
      </c>
      <c r="L321" s="236">
        <v>21</v>
      </c>
      <c r="M321" s="236">
        <f>G321*(1+L321/100)</f>
        <v>0</v>
      </c>
      <c r="N321" s="236">
        <v>2E-3</v>
      </c>
      <c r="O321" s="236">
        <f>ROUND(E321*N321,2)</f>
        <v>0</v>
      </c>
      <c r="P321" s="236">
        <v>0</v>
      </c>
      <c r="Q321" s="236">
        <f>ROUND(E321*P321,2)</f>
        <v>0</v>
      </c>
      <c r="R321" s="236" t="s">
        <v>209</v>
      </c>
      <c r="S321" s="236" t="s">
        <v>164</v>
      </c>
      <c r="T321" s="237" t="s">
        <v>178</v>
      </c>
      <c r="U321" s="222">
        <v>0</v>
      </c>
      <c r="V321" s="222">
        <f>ROUND(E321*U321,2)</f>
        <v>0</v>
      </c>
      <c r="W321" s="222"/>
      <c r="X321" s="222" t="s">
        <v>210</v>
      </c>
      <c r="Y321" s="212"/>
      <c r="Z321" s="212"/>
      <c r="AA321" s="212"/>
      <c r="AB321" s="212"/>
      <c r="AC321" s="212"/>
      <c r="AD321" s="212"/>
      <c r="AE321" s="212"/>
      <c r="AF321" s="212"/>
      <c r="AG321" s="212" t="s">
        <v>211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19"/>
      <c r="B322" s="220"/>
      <c r="C322" s="256" t="s">
        <v>70</v>
      </c>
      <c r="D322" s="249"/>
      <c r="E322" s="250">
        <v>1</v>
      </c>
      <c r="F322" s="222"/>
      <c r="G322" s="222"/>
      <c r="H322" s="222"/>
      <c r="I322" s="222"/>
      <c r="J322" s="222"/>
      <c r="K322" s="222"/>
      <c r="L322" s="222"/>
      <c r="M322" s="222"/>
      <c r="N322" s="222"/>
      <c r="O322" s="222"/>
      <c r="P322" s="222"/>
      <c r="Q322" s="222"/>
      <c r="R322" s="222"/>
      <c r="S322" s="222"/>
      <c r="T322" s="222"/>
      <c r="U322" s="222"/>
      <c r="V322" s="222"/>
      <c r="W322" s="222"/>
      <c r="X322" s="222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184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19"/>
      <c r="B323" s="220"/>
      <c r="C323" s="245"/>
      <c r="D323" s="240"/>
      <c r="E323" s="240"/>
      <c r="F323" s="240"/>
      <c r="G323" s="240"/>
      <c r="H323" s="222"/>
      <c r="I323" s="222"/>
      <c r="J323" s="222"/>
      <c r="K323" s="222"/>
      <c r="L323" s="222"/>
      <c r="M323" s="222"/>
      <c r="N323" s="222"/>
      <c r="O323" s="222"/>
      <c r="P323" s="222"/>
      <c r="Q323" s="222"/>
      <c r="R323" s="222"/>
      <c r="S323" s="222"/>
      <c r="T323" s="222"/>
      <c r="U323" s="222"/>
      <c r="V323" s="222"/>
      <c r="W323" s="222"/>
      <c r="X323" s="222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170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ht="22.5" outlineLevel="1" x14ac:dyDescent="0.2">
      <c r="A324" s="231">
        <v>85</v>
      </c>
      <c r="B324" s="232" t="s">
        <v>918</v>
      </c>
      <c r="C324" s="243" t="s">
        <v>919</v>
      </c>
      <c r="D324" s="233" t="s">
        <v>215</v>
      </c>
      <c r="E324" s="234">
        <v>1</v>
      </c>
      <c r="F324" s="235"/>
      <c r="G324" s="236">
        <f>ROUND(E324*F324,2)</f>
        <v>0</v>
      </c>
      <c r="H324" s="235"/>
      <c r="I324" s="236">
        <f>ROUND(E324*H324,2)</f>
        <v>0</v>
      </c>
      <c r="J324" s="235"/>
      <c r="K324" s="236">
        <f>ROUND(E324*J324,2)</f>
        <v>0</v>
      </c>
      <c r="L324" s="236">
        <v>21</v>
      </c>
      <c r="M324" s="236">
        <f>G324*(1+L324/100)</f>
        <v>0</v>
      </c>
      <c r="N324" s="236">
        <v>1.8700000000000001E-2</v>
      </c>
      <c r="O324" s="236">
        <f>ROUND(E324*N324,2)</f>
        <v>0.02</v>
      </c>
      <c r="P324" s="236">
        <v>0</v>
      </c>
      <c r="Q324" s="236">
        <f>ROUND(E324*P324,2)</f>
        <v>0</v>
      </c>
      <c r="R324" s="236" t="s">
        <v>209</v>
      </c>
      <c r="S324" s="236" t="s">
        <v>164</v>
      </c>
      <c r="T324" s="237" t="s">
        <v>178</v>
      </c>
      <c r="U324" s="222">
        <v>0</v>
      </c>
      <c r="V324" s="222">
        <f>ROUND(E324*U324,2)</f>
        <v>0</v>
      </c>
      <c r="W324" s="222"/>
      <c r="X324" s="222" t="s">
        <v>210</v>
      </c>
      <c r="Y324" s="212"/>
      <c r="Z324" s="212"/>
      <c r="AA324" s="212"/>
      <c r="AB324" s="212"/>
      <c r="AC324" s="212"/>
      <c r="AD324" s="212"/>
      <c r="AE324" s="212"/>
      <c r="AF324" s="212"/>
      <c r="AG324" s="212" t="s">
        <v>211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19"/>
      <c r="B325" s="220"/>
      <c r="C325" s="256" t="s">
        <v>70</v>
      </c>
      <c r="D325" s="249"/>
      <c r="E325" s="250">
        <v>1</v>
      </c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  <c r="R325" s="222"/>
      <c r="S325" s="222"/>
      <c r="T325" s="222"/>
      <c r="U325" s="222"/>
      <c r="V325" s="222"/>
      <c r="W325" s="222"/>
      <c r="X325" s="222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184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19"/>
      <c r="B326" s="220"/>
      <c r="C326" s="245"/>
      <c r="D326" s="240"/>
      <c r="E326" s="240"/>
      <c r="F326" s="240"/>
      <c r="G326" s="240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2"/>
      <c r="U326" s="222"/>
      <c r="V326" s="222"/>
      <c r="W326" s="222"/>
      <c r="X326" s="222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170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19">
        <v>86</v>
      </c>
      <c r="B327" s="220" t="s">
        <v>497</v>
      </c>
      <c r="C327" s="257" t="s">
        <v>498</v>
      </c>
      <c r="D327" s="221" t="s">
        <v>0</v>
      </c>
      <c r="E327" s="239"/>
      <c r="F327" s="223"/>
      <c r="G327" s="222">
        <f>ROUND(E327*F327,2)</f>
        <v>0</v>
      </c>
      <c r="H327" s="223"/>
      <c r="I327" s="222">
        <f>ROUND(E327*H327,2)</f>
        <v>0</v>
      </c>
      <c r="J327" s="223"/>
      <c r="K327" s="222">
        <f>ROUND(E327*J327,2)</f>
        <v>0</v>
      </c>
      <c r="L327" s="222">
        <v>21</v>
      </c>
      <c r="M327" s="222">
        <f>G327*(1+L327/100)</f>
        <v>0</v>
      </c>
      <c r="N327" s="222">
        <v>0</v>
      </c>
      <c r="O327" s="222">
        <f>ROUND(E327*N327,2)</f>
        <v>0</v>
      </c>
      <c r="P327" s="222">
        <v>0</v>
      </c>
      <c r="Q327" s="222">
        <f>ROUND(E327*P327,2)</f>
        <v>0</v>
      </c>
      <c r="R327" s="222" t="s">
        <v>394</v>
      </c>
      <c r="S327" s="222" t="s">
        <v>164</v>
      </c>
      <c r="T327" s="222" t="s">
        <v>178</v>
      </c>
      <c r="U327" s="222">
        <v>0</v>
      </c>
      <c r="V327" s="222">
        <f>ROUND(E327*U327,2)</f>
        <v>0</v>
      </c>
      <c r="W327" s="222"/>
      <c r="X327" s="222" t="s">
        <v>382</v>
      </c>
      <c r="Y327" s="212"/>
      <c r="Z327" s="212"/>
      <c r="AA327" s="212"/>
      <c r="AB327" s="212"/>
      <c r="AC327" s="212"/>
      <c r="AD327" s="212"/>
      <c r="AE327" s="212"/>
      <c r="AF327" s="212"/>
      <c r="AG327" s="212" t="s">
        <v>383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19"/>
      <c r="B328" s="220"/>
      <c r="C328" s="258" t="s">
        <v>440</v>
      </c>
      <c r="D328" s="253"/>
      <c r="E328" s="253"/>
      <c r="F328" s="253"/>
      <c r="G328" s="253"/>
      <c r="H328" s="222"/>
      <c r="I328" s="222"/>
      <c r="J328" s="222"/>
      <c r="K328" s="222"/>
      <c r="L328" s="222"/>
      <c r="M328" s="222"/>
      <c r="N328" s="222"/>
      <c r="O328" s="222"/>
      <c r="P328" s="222"/>
      <c r="Q328" s="222"/>
      <c r="R328" s="222"/>
      <c r="S328" s="222"/>
      <c r="T328" s="222"/>
      <c r="U328" s="222"/>
      <c r="V328" s="222"/>
      <c r="W328" s="222"/>
      <c r="X328" s="222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182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19"/>
      <c r="B329" s="220"/>
      <c r="C329" s="245"/>
      <c r="D329" s="240"/>
      <c r="E329" s="240"/>
      <c r="F329" s="240"/>
      <c r="G329" s="240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2"/>
      <c r="U329" s="222"/>
      <c r="V329" s="222"/>
      <c r="W329" s="222"/>
      <c r="X329" s="222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170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x14ac:dyDescent="0.2">
      <c r="A330" s="225" t="s">
        <v>159</v>
      </c>
      <c r="B330" s="226" t="s">
        <v>100</v>
      </c>
      <c r="C330" s="242" t="s">
        <v>101</v>
      </c>
      <c r="D330" s="227"/>
      <c r="E330" s="228"/>
      <c r="F330" s="229"/>
      <c r="G330" s="229">
        <f>SUMIF(AG331:AG348,"&lt;&gt;NOR",G331:G348)</f>
        <v>0</v>
      </c>
      <c r="H330" s="229"/>
      <c r="I330" s="229">
        <f>SUM(I331:I348)</f>
        <v>0</v>
      </c>
      <c r="J330" s="229"/>
      <c r="K330" s="229">
        <f>SUM(K331:K348)</f>
        <v>0</v>
      </c>
      <c r="L330" s="229"/>
      <c r="M330" s="229">
        <f>SUM(M331:M348)</f>
        <v>0</v>
      </c>
      <c r="N330" s="229"/>
      <c r="O330" s="229">
        <f>SUM(O331:O348)</f>
        <v>0</v>
      </c>
      <c r="P330" s="229"/>
      <c r="Q330" s="229">
        <f>SUM(Q331:Q348)</f>
        <v>0</v>
      </c>
      <c r="R330" s="229"/>
      <c r="S330" s="229"/>
      <c r="T330" s="230"/>
      <c r="U330" s="224"/>
      <c r="V330" s="224">
        <f>SUM(V331:V348)</f>
        <v>3.85</v>
      </c>
      <c r="W330" s="224"/>
      <c r="X330" s="224"/>
      <c r="AG330" t="s">
        <v>160</v>
      </c>
    </row>
    <row r="331" spans="1:60" outlineLevel="1" x14ac:dyDescent="0.2">
      <c r="A331" s="231">
        <v>87</v>
      </c>
      <c r="B331" s="232" t="s">
        <v>499</v>
      </c>
      <c r="C331" s="243" t="s">
        <v>500</v>
      </c>
      <c r="D331" s="233" t="s">
        <v>257</v>
      </c>
      <c r="E331" s="234">
        <v>9.4</v>
      </c>
      <c r="F331" s="235"/>
      <c r="G331" s="236">
        <f>ROUND(E331*F331,2)</f>
        <v>0</v>
      </c>
      <c r="H331" s="235"/>
      <c r="I331" s="236">
        <f>ROUND(E331*H331,2)</f>
        <v>0</v>
      </c>
      <c r="J331" s="235"/>
      <c r="K331" s="236">
        <f>ROUND(E331*J331,2)</f>
        <v>0</v>
      </c>
      <c r="L331" s="236">
        <v>21</v>
      </c>
      <c r="M331" s="236">
        <f>G331*(1+L331/100)</f>
        <v>0</v>
      </c>
      <c r="N331" s="236">
        <v>0</v>
      </c>
      <c r="O331" s="236">
        <f>ROUND(E331*N331,2)</f>
        <v>0</v>
      </c>
      <c r="P331" s="236">
        <v>0</v>
      </c>
      <c r="Q331" s="236">
        <f>ROUND(E331*P331,2)</f>
        <v>0</v>
      </c>
      <c r="R331" s="236" t="s">
        <v>501</v>
      </c>
      <c r="S331" s="236" t="s">
        <v>164</v>
      </c>
      <c r="T331" s="237" t="s">
        <v>178</v>
      </c>
      <c r="U331" s="222">
        <v>0.41</v>
      </c>
      <c r="V331" s="222">
        <f>ROUND(E331*U331,2)</f>
        <v>3.85</v>
      </c>
      <c r="W331" s="222"/>
      <c r="X331" s="222" t="s">
        <v>179</v>
      </c>
      <c r="Y331" s="212"/>
      <c r="Z331" s="212"/>
      <c r="AA331" s="212"/>
      <c r="AB331" s="212"/>
      <c r="AC331" s="212"/>
      <c r="AD331" s="212"/>
      <c r="AE331" s="212"/>
      <c r="AF331" s="212"/>
      <c r="AG331" s="212" t="s">
        <v>180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19"/>
      <c r="B332" s="220"/>
      <c r="C332" s="256" t="s">
        <v>920</v>
      </c>
      <c r="D332" s="249"/>
      <c r="E332" s="250">
        <v>9.4</v>
      </c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184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19"/>
      <c r="B333" s="220"/>
      <c r="C333" s="245"/>
      <c r="D333" s="240"/>
      <c r="E333" s="240"/>
      <c r="F333" s="240"/>
      <c r="G333" s="240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2"/>
      <c r="U333" s="222"/>
      <c r="V333" s="222"/>
      <c r="W333" s="222"/>
      <c r="X333" s="222"/>
      <c r="Y333" s="212"/>
      <c r="Z333" s="212"/>
      <c r="AA333" s="212"/>
      <c r="AB333" s="212"/>
      <c r="AC333" s="212"/>
      <c r="AD333" s="212"/>
      <c r="AE333" s="212"/>
      <c r="AF333" s="212"/>
      <c r="AG333" s="212" t="s">
        <v>170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22.5" outlineLevel="1" x14ac:dyDescent="0.2">
      <c r="A334" s="231">
        <v>88</v>
      </c>
      <c r="B334" s="232" t="s">
        <v>522</v>
      </c>
      <c r="C334" s="243" t="s">
        <v>523</v>
      </c>
      <c r="D334" s="233" t="s">
        <v>215</v>
      </c>
      <c r="E334" s="234">
        <v>9.8699999999999992</v>
      </c>
      <c r="F334" s="235"/>
      <c r="G334" s="236">
        <f>ROUND(E334*F334,2)</f>
        <v>0</v>
      </c>
      <c r="H334" s="235"/>
      <c r="I334" s="236">
        <f>ROUND(E334*H334,2)</f>
        <v>0</v>
      </c>
      <c r="J334" s="235"/>
      <c r="K334" s="236">
        <f>ROUND(E334*J334,2)</f>
        <v>0</v>
      </c>
      <c r="L334" s="236">
        <v>21</v>
      </c>
      <c r="M334" s="236">
        <f>G334*(1+L334/100)</f>
        <v>0</v>
      </c>
      <c r="N334" s="236">
        <v>0</v>
      </c>
      <c r="O334" s="236">
        <f>ROUND(E334*N334,2)</f>
        <v>0</v>
      </c>
      <c r="P334" s="236">
        <v>0</v>
      </c>
      <c r="Q334" s="236">
        <f>ROUND(E334*P334,2)</f>
        <v>0</v>
      </c>
      <c r="R334" s="236" t="s">
        <v>209</v>
      </c>
      <c r="S334" s="236" t="s">
        <v>164</v>
      </c>
      <c r="T334" s="237" t="s">
        <v>178</v>
      </c>
      <c r="U334" s="222">
        <v>0</v>
      </c>
      <c r="V334" s="222">
        <f>ROUND(E334*U334,2)</f>
        <v>0</v>
      </c>
      <c r="W334" s="222"/>
      <c r="X334" s="222" t="s">
        <v>210</v>
      </c>
      <c r="Y334" s="212"/>
      <c r="Z334" s="212"/>
      <c r="AA334" s="212"/>
      <c r="AB334" s="212"/>
      <c r="AC334" s="212"/>
      <c r="AD334" s="212"/>
      <c r="AE334" s="212"/>
      <c r="AF334" s="212"/>
      <c r="AG334" s="212" t="s">
        <v>211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19"/>
      <c r="B335" s="220"/>
      <c r="C335" s="256" t="s">
        <v>921</v>
      </c>
      <c r="D335" s="249"/>
      <c r="E335" s="250">
        <v>9.8699999999999992</v>
      </c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184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19"/>
      <c r="B336" s="220"/>
      <c r="C336" s="245"/>
      <c r="D336" s="240"/>
      <c r="E336" s="240"/>
      <c r="F336" s="240"/>
      <c r="G336" s="240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222"/>
      <c r="U336" s="222"/>
      <c r="V336" s="222"/>
      <c r="W336" s="222"/>
      <c r="X336" s="222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170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2.5" outlineLevel="1" x14ac:dyDescent="0.2">
      <c r="A337" s="231">
        <v>89</v>
      </c>
      <c r="B337" s="232" t="s">
        <v>525</v>
      </c>
      <c r="C337" s="243" t="s">
        <v>526</v>
      </c>
      <c r="D337" s="233" t="s">
        <v>215</v>
      </c>
      <c r="E337" s="234">
        <v>2</v>
      </c>
      <c r="F337" s="235"/>
      <c r="G337" s="236">
        <f>ROUND(E337*F337,2)</f>
        <v>0</v>
      </c>
      <c r="H337" s="235"/>
      <c r="I337" s="236">
        <f>ROUND(E337*H337,2)</f>
        <v>0</v>
      </c>
      <c r="J337" s="235"/>
      <c r="K337" s="236">
        <f>ROUND(E337*J337,2)</f>
        <v>0</v>
      </c>
      <c r="L337" s="236">
        <v>21</v>
      </c>
      <c r="M337" s="236">
        <f>G337*(1+L337/100)</f>
        <v>0</v>
      </c>
      <c r="N337" s="236">
        <v>0</v>
      </c>
      <c r="O337" s="236">
        <f>ROUND(E337*N337,2)</f>
        <v>0</v>
      </c>
      <c r="P337" s="236">
        <v>0</v>
      </c>
      <c r="Q337" s="236">
        <f>ROUND(E337*P337,2)</f>
        <v>0</v>
      </c>
      <c r="R337" s="236" t="s">
        <v>209</v>
      </c>
      <c r="S337" s="236" t="s">
        <v>164</v>
      </c>
      <c r="T337" s="237" t="s">
        <v>178</v>
      </c>
      <c r="U337" s="222">
        <v>0</v>
      </c>
      <c r="V337" s="222">
        <f>ROUND(E337*U337,2)</f>
        <v>0</v>
      </c>
      <c r="W337" s="222"/>
      <c r="X337" s="222" t="s">
        <v>210</v>
      </c>
      <c r="Y337" s="212"/>
      <c r="Z337" s="212"/>
      <c r="AA337" s="212"/>
      <c r="AB337" s="212"/>
      <c r="AC337" s="212"/>
      <c r="AD337" s="212"/>
      <c r="AE337" s="212"/>
      <c r="AF337" s="212"/>
      <c r="AG337" s="212" t="s">
        <v>211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19"/>
      <c r="B338" s="220"/>
      <c r="C338" s="256" t="s">
        <v>219</v>
      </c>
      <c r="D338" s="249"/>
      <c r="E338" s="250">
        <v>2</v>
      </c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2"/>
      <c r="U338" s="222"/>
      <c r="V338" s="222"/>
      <c r="W338" s="222"/>
      <c r="X338" s="222"/>
      <c r="Y338" s="212"/>
      <c r="Z338" s="212"/>
      <c r="AA338" s="212"/>
      <c r="AB338" s="212"/>
      <c r="AC338" s="212"/>
      <c r="AD338" s="212"/>
      <c r="AE338" s="212"/>
      <c r="AF338" s="212"/>
      <c r="AG338" s="212" t="s">
        <v>184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19"/>
      <c r="B339" s="220"/>
      <c r="C339" s="245"/>
      <c r="D339" s="240"/>
      <c r="E339" s="240"/>
      <c r="F339" s="240"/>
      <c r="G339" s="240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2"/>
      <c r="U339" s="222"/>
      <c r="V339" s="222"/>
      <c r="W339" s="222"/>
      <c r="X339" s="222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170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2.5" outlineLevel="1" x14ac:dyDescent="0.2">
      <c r="A340" s="231">
        <v>90</v>
      </c>
      <c r="B340" s="232" t="s">
        <v>528</v>
      </c>
      <c r="C340" s="243" t="s">
        <v>529</v>
      </c>
      <c r="D340" s="233" t="s">
        <v>215</v>
      </c>
      <c r="E340" s="234">
        <v>4</v>
      </c>
      <c r="F340" s="235"/>
      <c r="G340" s="236">
        <f>ROUND(E340*F340,2)</f>
        <v>0</v>
      </c>
      <c r="H340" s="235"/>
      <c r="I340" s="236">
        <f>ROUND(E340*H340,2)</f>
        <v>0</v>
      </c>
      <c r="J340" s="235"/>
      <c r="K340" s="236">
        <f>ROUND(E340*J340,2)</f>
        <v>0</v>
      </c>
      <c r="L340" s="236">
        <v>21</v>
      </c>
      <c r="M340" s="236">
        <f>G340*(1+L340/100)</f>
        <v>0</v>
      </c>
      <c r="N340" s="236">
        <v>0</v>
      </c>
      <c r="O340" s="236">
        <f>ROUND(E340*N340,2)</f>
        <v>0</v>
      </c>
      <c r="P340" s="236">
        <v>0</v>
      </c>
      <c r="Q340" s="236">
        <f>ROUND(E340*P340,2)</f>
        <v>0</v>
      </c>
      <c r="R340" s="236" t="s">
        <v>209</v>
      </c>
      <c r="S340" s="236" t="s">
        <v>164</v>
      </c>
      <c r="T340" s="237" t="s">
        <v>178</v>
      </c>
      <c r="U340" s="222">
        <v>0</v>
      </c>
      <c r="V340" s="222">
        <f>ROUND(E340*U340,2)</f>
        <v>0</v>
      </c>
      <c r="W340" s="222"/>
      <c r="X340" s="222" t="s">
        <v>210</v>
      </c>
      <c r="Y340" s="212"/>
      <c r="Z340" s="212"/>
      <c r="AA340" s="212"/>
      <c r="AB340" s="212"/>
      <c r="AC340" s="212"/>
      <c r="AD340" s="212"/>
      <c r="AE340" s="212"/>
      <c r="AF340" s="212"/>
      <c r="AG340" s="212" t="s">
        <v>211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19"/>
      <c r="B341" s="220"/>
      <c r="C341" s="256" t="s">
        <v>74</v>
      </c>
      <c r="D341" s="249"/>
      <c r="E341" s="250">
        <v>4</v>
      </c>
      <c r="F341" s="222"/>
      <c r="G341" s="222"/>
      <c r="H341" s="222"/>
      <c r="I341" s="222"/>
      <c r="J341" s="222"/>
      <c r="K341" s="222"/>
      <c r="L341" s="222"/>
      <c r="M341" s="222"/>
      <c r="N341" s="222"/>
      <c r="O341" s="222"/>
      <c r="P341" s="222"/>
      <c r="Q341" s="222"/>
      <c r="R341" s="222"/>
      <c r="S341" s="222"/>
      <c r="T341" s="222"/>
      <c r="U341" s="222"/>
      <c r="V341" s="222"/>
      <c r="W341" s="222"/>
      <c r="X341" s="222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184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19"/>
      <c r="B342" s="220"/>
      <c r="C342" s="245"/>
      <c r="D342" s="240"/>
      <c r="E342" s="240"/>
      <c r="F342" s="240"/>
      <c r="G342" s="240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  <c r="R342" s="222"/>
      <c r="S342" s="222"/>
      <c r="T342" s="222"/>
      <c r="U342" s="222"/>
      <c r="V342" s="222"/>
      <c r="W342" s="222"/>
      <c r="X342" s="222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170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ht="22.5" outlineLevel="1" x14ac:dyDescent="0.2">
      <c r="A343" s="231">
        <v>91</v>
      </c>
      <c r="B343" s="232" t="s">
        <v>533</v>
      </c>
      <c r="C343" s="243" t="s">
        <v>534</v>
      </c>
      <c r="D343" s="233" t="s">
        <v>215</v>
      </c>
      <c r="E343" s="234">
        <v>1</v>
      </c>
      <c r="F343" s="235"/>
      <c r="G343" s="236">
        <f>ROUND(E343*F343,2)</f>
        <v>0</v>
      </c>
      <c r="H343" s="235"/>
      <c r="I343" s="236">
        <f>ROUND(E343*H343,2)</f>
        <v>0</v>
      </c>
      <c r="J343" s="235"/>
      <c r="K343" s="236">
        <f>ROUND(E343*J343,2)</f>
        <v>0</v>
      </c>
      <c r="L343" s="236">
        <v>21</v>
      </c>
      <c r="M343" s="236">
        <f>G343*(1+L343/100)</f>
        <v>0</v>
      </c>
      <c r="N343" s="236">
        <v>0</v>
      </c>
      <c r="O343" s="236">
        <f>ROUND(E343*N343,2)</f>
        <v>0</v>
      </c>
      <c r="P343" s="236">
        <v>0</v>
      </c>
      <c r="Q343" s="236">
        <f>ROUND(E343*P343,2)</f>
        <v>0</v>
      </c>
      <c r="R343" s="236" t="s">
        <v>209</v>
      </c>
      <c r="S343" s="236" t="s">
        <v>164</v>
      </c>
      <c r="T343" s="237" t="s">
        <v>178</v>
      </c>
      <c r="U343" s="222">
        <v>0</v>
      </c>
      <c r="V343" s="222">
        <f>ROUND(E343*U343,2)</f>
        <v>0</v>
      </c>
      <c r="W343" s="222"/>
      <c r="X343" s="222" t="s">
        <v>210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211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19"/>
      <c r="B344" s="220"/>
      <c r="C344" s="256" t="s">
        <v>70</v>
      </c>
      <c r="D344" s="249"/>
      <c r="E344" s="250">
        <v>1</v>
      </c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222"/>
      <c r="U344" s="222"/>
      <c r="V344" s="222"/>
      <c r="W344" s="222"/>
      <c r="X344" s="222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184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19"/>
      <c r="B345" s="220"/>
      <c r="C345" s="245"/>
      <c r="D345" s="240"/>
      <c r="E345" s="240"/>
      <c r="F345" s="240"/>
      <c r="G345" s="240"/>
      <c r="H345" s="222"/>
      <c r="I345" s="222"/>
      <c r="J345" s="222"/>
      <c r="K345" s="222"/>
      <c r="L345" s="222"/>
      <c r="M345" s="222"/>
      <c r="N345" s="222"/>
      <c r="O345" s="222"/>
      <c r="P345" s="222"/>
      <c r="Q345" s="222"/>
      <c r="R345" s="222"/>
      <c r="S345" s="222"/>
      <c r="T345" s="222"/>
      <c r="U345" s="222"/>
      <c r="V345" s="222"/>
      <c r="W345" s="222"/>
      <c r="X345" s="222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170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19">
        <v>92</v>
      </c>
      <c r="B346" s="220" t="s">
        <v>539</v>
      </c>
      <c r="C346" s="257" t="s">
        <v>540</v>
      </c>
      <c r="D346" s="221" t="s">
        <v>0</v>
      </c>
      <c r="E346" s="239"/>
      <c r="F346" s="223"/>
      <c r="G346" s="222">
        <f>ROUND(E346*F346,2)</f>
        <v>0</v>
      </c>
      <c r="H346" s="223"/>
      <c r="I346" s="222">
        <f>ROUND(E346*H346,2)</f>
        <v>0</v>
      </c>
      <c r="J346" s="223"/>
      <c r="K346" s="222">
        <f>ROUND(E346*J346,2)</f>
        <v>0</v>
      </c>
      <c r="L346" s="222">
        <v>21</v>
      </c>
      <c r="M346" s="222">
        <f>G346*(1+L346/100)</f>
        <v>0</v>
      </c>
      <c r="N346" s="222">
        <v>0</v>
      </c>
      <c r="O346" s="222">
        <f>ROUND(E346*N346,2)</f>
        <v>0</v>
      </c>
      <c r="P346" s="222">
        <v>0</v>
      </c>
      <c r="Q346" s="222">
        <f>ROUND(E346*P346,2)</f>
        <v>0</v>
      </c>
      <c r="R346" s="222" t="s">
        <v>501</v>
      </c>
      <c r="S346" s="222" t="s">
        <v>164</v>
      </c>
      <c r="T346" s="222" t="s">
        <v>178</v>
      </c>
      <c r="U346" s="222">
        <v>0</v>
      </c>
      <c r="V346" s="222">
        <f>ROUND(E346*U346,2)</f>
        <v>0</v>
      </c>
      <c r="W346" s="222"/>
      <c r="X346" s="222" t="s">
        <v>382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383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19"/>
      <c r="B347" s="220"/>
      <c r="C347" s="258" t="s">
        <v>440</v>
      </c>
      <c r="D347" s="253"/>
      <c r="E347" s="253"/>
      <c r="F347" s="253"/>
      <c r="G347" s="253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12"/>
      <c r="Z347" s="212"/>
      <c r="AA347" s="212"/>
      <c r="AB347" s="212"/>
      <c r="AC347" s="212"/>
      <c r="AD347" s="212"/>
      <c r="AE347" s="212"/>
      <c r="AF347" s="212"/>
      <c r="AG347" s="212" t="s">
        <v>182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19"/>
      <c r="B348" s="220"/>
      <c r="C348" s="245"/>
      <c r="D348" s="240"/>
      <c r="E348" s="240"/>
      <c r="F348" s="240"/>
      <c r="G348" s="240"/>
      <c r="H348" s="222"/>
      <c r="I348" s="222"/>
      <c r="J348" s="222"/>
      <c r="K348" s="222"/>
      <c r="L348" s="222"/>
      <c r="M348" s="222"/>
      <c r="N348" s="222"/>
      <c r="O348" s="222"/>
      <c r="P348" s="222"/>
      <c r="Q348" s="222"/>
      <c r="R348" s="222"/>
      <c r="S348" s="222"/>
      <c r="T348" s="222"/>
      <c r="U348" s="222"/>
      <c r="V348" s="222"/>
      <c r="W348" s="222"/>
      <c r="X348" s="222"/>
      <c r="Y348" s="212"/>
      <c r="Z348" s="212"/>
      <c r="AA348" s="212"/>
      <c r="AB348" s="212"/>
      <c r="AC348" s="212"/>
      <c r="AD348" s="212"/>
      <c r="AE348" s="212"/>
      <c r="AF348" s="212"/>
      <c r="AG348" s="212" t="s">
        <v>170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x14ac:dyDescent="0.2">
      <c r="A349" s="225" t="s">
        <v>159</v>
      </c>
      <c r="B349" s="226" t="s">
        <v>104</v>
      </c>
      <c r="C349" s="242" t="s">
        <v>105</v>
      </c>
      <c r="D349" s="227"/>
      <c r="E349" s="228"/>
      <c r="F349" s="229"/>
      <c r="G349" s="229">
        <f>SUMIF(AG350:AG390,"&lt;&gt;NOR",G350:G390)</f>
        <v>0</v>
      </c>
      <c r="H349" s="229"/>
      <c r="I349" s="229">
        <f>SUM(I350:I390)</f>
        <v>0</v>
      </c>
      <c r="J349" s="229"/>
      <c r="K349" s="229">
        <f>SUM(K350:K390)</f>
        <v>0</v>
      </c>
      <c r="L349" s="229"/>
      <c r="M349" s="229">
        <f>SUM(M350:M390)</f>
        <v>0</v>
      </c>
      <c r="N349" s="229"/>
      <c r="O349" s="229">
        <f>SUM(O350:O390)</f>
        <v>0.14000000000000001</v>
      </c>
      <c r="P349" s="229"/>
      <c r="Q349" s="229">
        <f>SUM(Q350:Q390)</f>
        <v>0</v>
      </c>
      <c r="R349" s="229"/>
      <c r="S349" s="229"/>
      <c r="T349" s="230"/>
      <c r="U349" s="224"/>
      <c r="V349" s="224">
        <f>SUM(V350:V390)</f>
        <v>9.98</v>
      </c>
      <c r="W349" s="224"/>
      <c r="X349" s="224"/>
      <c r="AG349" t="s">
        <v>160</v>
      </c>
    </row>
    <row r="350" spans="1:60" ht="22.5" outlineLevel="1" x14ac:dyDescent="0.2">
      <c r="A350" s="231">
        <v>93</v>
      </c>
      <c r="B350" s="232" t="s">
        <v>922</v>
      </c>
      <c r="C350" s="243" t="s">
        <v>923</v>
      </c>
      <c r="D350" s="233" t="s">
        <v>257</v>
      </c>
      <c r="E350" s="234">
        <v>5.6</v>
      </c>
      <c r="F350" s="235"/>
      <c r="G350" s="236">
        <f>ROUND(E350*F350,2)</f>
        <v>0</v>
      </c>
      <c r="H350" s="235"/>
      <c r="I350" s="236">
        <f>ROUND(E350*H350,2)</f>
        <v>0</v>
      </c>
      <c r="J350" s="235"/>
      <c r="K350" s="236">
        <f>ROUND(E350*J350,2)</f>
        <v>0</v>
      </c>
      <c r="L350" s="236">
        <v>21</v>
      </c>
      <c r="M350" s="236">
        <f>G350*(1+L350/100)</f>
        <v>0</v>
      </c>
      <c r="N350" s="236">
        <v>2.0000000000000002E-5</v>
      </c>
      <c r="O350" s="236">
        <f>ROUND(E350*N350,2)</f>
        <v>0</v>
      </c>
      <c r="P350" s="236">
        <v>0</v>
      </c>
      <c r="Q350" s="236">
        <f>ROUND(E350*P350,2)</f>
        <v>0</v>
      </c>
      <c r="R350" s="236" t="s">
        <v>562</v>
      </c>
      <c r="S350" s="236" t="s">
        <v>164</v>
      </c>
      <c r="T350" s="237" t="s">
        <v>178</v>
      </c>
      <c r="U350" s="222">
        <v>0.46800000000000003</v>
      </c>
      <c r="V350" s="222">
        <f>ROUND(E350*U350,2)</f>
        <v>2.62</v>
      </c>
      <c r="W350" s="222"/>
      <c r="X350" s="222" t="s">
        <v>179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180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19"/>
      <c r="B351" s="220"/>
      <c r="C351" s="256" t="s">
        <v>924</v>
      </c>
      <c r="D351" s="249"/>
      <c r="E351" s="250">
        <v>5.6</v>
      </c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  <c r="Y351" s="212"/>
      <c r="Z351" s="212"/>
      <c r="AA351" s="212"/>
      <c r="AB351" s="212"/>
      <c r="AC351" s="212"/>
      <c r="AD351" s="212"/>
      <c r="AE351" s="212"/>
      <c r="AF351" s="212"/>
      <c r="AG351" s="212" t="s">
        <v>184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19"/>
      <c r="B352" s="220"/>
      <c r="C352" s="245"/>
      <c r="D352" s="240"/>
      <c r="E352" s="240"/>
      <c r="F352" s="240"/>
      <c r="G352" s="240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170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22.5" outlineLevel="1" x14ac:dyDescent="0.2">
      <c r="A353" s="231">
        <v>94</v>
      </c>
      <c r="B353" s="232" t="s">
        <v>925</v>
      </c>
      <c r="C353" s="243" t="s">
        <v>926</v>
      </c>
      <c r="D353" s="233" t="s">
        <v>215</v>
      </c>
      <c r="E353" s="234">
        <v>1</v>
      </c>
      <c r="F353" s="235"/>
      <c r="G353" s="236">
        <f>ROUND(E353*F353,2)</f>
        <v>0</v>
      </c>
      <c r="H353" s="235"/>
      <c r="I353" s="236">
        <f>ROUND(E353*H353,2)</f>
        <v>0</v>
      </c>
      <c r="J353" s="235"/>
      <c r="K353" s="236">
        <f>ROUND(E353*J353,2)</f>
        <v>0</v>
      </c>
      <c r="L353" s="236">
        <v>21</v>
      </c>
      <c r="M353" s="236">
        <f>G353*(1+L353/100)</f>
        <v>0</v>
      </c>
      <c r="N353" s="236">
        <v>0</v>
      </c>
      <c r="O353" s="236">
        <f>ROUND(E353*N353,2)</f>
        <v>0</v>
      </c>
      <c r="P353" s="236">
        <v>0</v>
      </c>
      <c r="Q353" s="236">
        <f>ROUND(E353*P353,2)</f>
        <v>0</v>
      </c>
      <c r="R353" s="236" t="s">
        <v>562</v>
      </c>
      <c r="S353" s="236" t="s">
        <v>164</v>
      </c>
      <c r="T353" s="237" t="s">
        <v>178</v>
      </c>
      <c r="U353" s="222">
        <v>0.19500000000000001</v>
      </c>
      <c r="V353" s="222">
        <f>ROUND(E353*U353,2)</f>
        <v>0.2</v>
      </c>
      <c r="W353" s="222"/>
      <c r="X353" s="222" t="s">
        <v>179</v>
      </c>
      <c r="Y353" s="212"/>
      <c r="Z353" s="212"/>
      <c r="AA353" s="212"/>
      <c r="AB353" s="212"/>
      <c r="AC353" s="212"/>
      <c r="AD353" s="212"/>
      <c r="AE353" s="212"/>
      <c r="AF353" s="212"/>
      <c r="AG353" s="212" t="s">
        <v>180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19"/>
      <c r="B354" s="220"/>
      <c r="C354" s="256" t="s">
        <v>70</v>
      </c>
      <c r="D354" s="249"/>
      <c r="E354" s="250">
        <v>1</v>
      </c>
      <c r="F354" s="222"/>
      <c r="G354" s="222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222"/>
      <c r="U354" s="222"/>
      <c r="V354" s="222"/>
      <c r="W354" s="222"/>
      <c r="X354" s="222"/>
      <c r="Y354" s="212"/>
      <c r="Z354" s="212"/>
      <c r="AA354" s="212"/>
      <c r="AB354" s="212"/>
      <c r="AC354" s="212"/>
      <c r="AD354" s="212"/>
      <c r="AE354" s="212"/>
      <c r="AF354" s="212"/>
      <c r="AG354" s="212" t="s">
        <v>184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19"/>
      <c r="B355" s="220"/>
      <c r="C355" s="245"/>
      <c r="D355" s="240"/>
      <c r="E355" s="240"/>
      <c r="F355" s="240"/>
      <c r="G355" s="240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170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31">
        <v>95</v>
      </c>
      <c r="B356" s="232" t="s">
        <v>927</v>
      </c>
      <c r="C356" s="243" t="s">
        <v>928</v>
      </c>
      <c r="D356" s="233" t="s">
        <v>215</v>
      </c>
      <c r="E356" s="234">
        <v>1</v>
      </c>
      <c r="F356" s="235"/>
      <c r="G356" s="236">
        <f>ROUND(E356*F356,2)</f>
        <v>0</v>
      </c>
      <c r="H356" s="235"/>
      <c r="I356" s="236">
        <f>ROUND(E356*H356,2)</f>
        <v>0</v>
      </c>
      <c r="J356" s="235"/>
      <c r="K356" s="236">
        <f>ROUND(E356*J356,2)</f>
        <v>0</v>
      </c>
      <c r="L356" s="236">
        <v>21</v>
      </c>
      <c r="M356" s="236">
        <f>G356*(1+L356/100)</f>
        <v>0</v>
      </c>
      <c r="N356" s="236">
        <v>2.0000000000000002E-5</v>
      </c>
      <c r="O356" s="236">
        <f>ROUND(E356*N356,2)</f>
        <v>0</v>
      </c>
      <c r="P356" s="236">
        <v>0</v>
      </c>
      <c r="Q356" s="236">
        <f>ROUND(E356*P356,2)</f>
        <v>0</v>
      </c>
      <c r="R356" s="236" t="s">
        <v>562</v>
      </c>
      <c r="S356" s="236" t="s">
        <v>164</v>
      </c>
      <c r="T356" s="237" t="s">
        <v>178</v>
      </c>
      <c r="U356" s="222">
        <v>4.8250000000000002</v>
      </c>
      <c r="V356" s="222">
        <f>ROUND(E356*U356,2)</f>
        <v>4.83</v>
      </c>
      <c r="W356" s="222"/>
      <c r="X356" s="222" t="s">
        <v>179</v>
      </c>
      <c r="Y356" s="212"/>
      <c r="Z356" s="212"/>
      <c r="AA356" s="212"/>
      <c r="AB356" s="212"/>
      <c r="AC356" s="212"/>
      <c r="AD356" s="212"/>
      <c r="AE356" s="212"/>
      <c r="AF356" s="212"/>
      <c r="AG356" s="212" t="s">
        <v>180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19"/>
      <c r="B357" s="220"/>
      <c r="C357" s="256" t="s">
        <v>929</v>
      </c>
      <c r="D357" s="249"/>
      <c r="E357" s="250">
        <v>1</v>
      </c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184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19"/>
      <c r="B358" s="220"/>
      <c r="C358" s="245"/>
      <c r="D358" s="240"/>
      <c r="E358" s="240"/>
      <c r="F358" s="240"/>
      <c r="G358" s="240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170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31">
        <v>96</v>
      </c>
      <c r="B359" s="232" t="s">
        <v>582</v>
      </c>
      <c r="C359" s="243" t="s">
        <v>583</v>
      </c>
      <c r="D359" s="233" t="s">
        <v>215</v>
      </c>
      <c r="E359" s="234">
        <v>3</v>
      </c>
      <c r="F359" s="235"/>
      <c r="G359" s="236">
        <f>ROUND(E359*F359,2)</f>
        <v>0</v>
      </c>
      <c r="H359" s="235"/>
      <c r="I359" s="236">
        <f>ROUND(E359*H359,2)</f>
        <v>0</v>
      </c>
      <c r="J359" s="235"/>
      <c r="K359" s="236">
        <f>ROUND(E359*J359,2)</f>
        <v>0</v>
      </c>
      <c r="L359" s="236">
        <v>21</v>
      </c>
      <c r="M359" s="236">
        <f>G359*(1+L359/100)</f>
        <v>0</v>
      </c>
      <c r="N359" s="236">
        <v>0</v>
      </c>
      <c r="O359" s="236">
        <f>ROUND(E359*N359,2)</f>
        <v>0</v>
      </c>
      <c r="P359" s="236">
        <v>0</v>
      </c>
      <c r="Q359" s="236">
        <f>ROUND(E359*P359,2)</f>
        <v>0</v>
      </c>
      <c r="R359" s="236" t="s">
        <v>562</v>
      </c>
      <c r="S359" s="236" t="s">
        <v>164</v>
      </c>
      <c r="T359" s="237" t="s">
        <v>178</v>
      </c>
      <c r="U359" s="222">
        <v>0.77500000000000002</v>
      </c>
      <c r="V359" s="222">
        <f>ROUND(E359*U359,2)</f>
        <v>2.33</v>
      </c>
      <c r="W359" s="222"/>
      <c r="X359" s="222" t="s">
        <v>179</v>
      </c>
      <c r="Y359" s="212"/>
      <c r="Z359" s="212"/>
      <c r="AA359" s="212"/>
      <c r="AB359" s="212"/>
      <c r="AC359" s="212"/>
      <c r="AD359" s="212"/>
      <c r="AE359" s="212"/>
      <c r="AF359" s="212"/>
      <c r="AG359" s="212" t="s">
        <v>180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19"/>
      <c r="B360" s="220"/>
      <c r="C360" s="256" t="s">
        <v>72</v>
      </c>
      <c r="D360" s="249"/>
      <c r="E360" s="250">
        <v>3</v>
      </c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222"/>
      <c r="U360" s="222"/>
      <c r="V360" s="222"/>
      <c r="W360" s="222"/>
      <c r="X360" s="222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184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19"/>
      <c r="B361" s="220"/>
      <c r="C361" s="245"/>
      <c r="D361" s="240"/>
      <c r="E361" s="240"/>
      <c r="F361" s="240"/>
      <c r="G361" s="240"/>
      <c r="H361" s="222"/>
      <c r="I361" s="222"/>
      <c r="J361" s="222"/>
      <c r="K361" s="222"/>
      <c r="L361" s="222"/>
      <c r="M361" s="222"/>
      <c r="N361" s="222"/>
      <c r="O361" s="222"/>
      <c r="P361" s="222"/>
      <c r="Q361" s="222"/>
      <c r="R361" s="222"/>
      <c r="S361" s="222"/>
      <c r="T361" s="222"/>
      <c r="U361" s="222"/>
      <c r="V361" s="222"/>
      <c r="W361" s="222"/>
      <c r="X361" s="222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170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22.5" outlineLevel="1" x14ac:dyDescent="0.2">
      <c r="A362" s="231">
        <v>97</v>
      </c>
      <c r="B362" s="232" t="s">
        <v>593</v>
      </c>
      <c r="C362" s="243" t="s">
        <v>594</v>
      </c>
      <c r="D362" s="233" t="s">
        <v>215</v>
      </c>
      <c r="E362" s="234">
        <v>1</v>
      </c>
      <c r="F362" s="235"/>
      <c r="G362" s="236">
        <f>ROUND(E362*F362,2)</f>
        <v>0</v>
      </c>
      <c r="H362" s="235"/>
      <c r="I362" s="236">
        <f>ROUND(E362*H362,2)</f>
        <v>0</v>
      </c>
      <c r="J362" s="235"/>
      <c r="K362" s="236">
        <f>ROUND(E362*J362,2)</f>
        <v>0</v>
      </c>
      <c r="L362" s="236">
        <v>21</v>
      </c>
      <c r="M362" s="236">
        <f>G362*(1+L362/100)</f>
        <v>0</v>
      </c>
      <c r="N362" s="236">
        <v>7.5000000000000002E-4</v>
      </c>
      <c r="O362" s="236">
        <f>ROUND(E362*N362,2)</f>
        <v>0</v>
      </c>
      <c r="P362" s="236">
        <v>0</v>
      </c>
      <c r="Q362" s="236">
        <f>ROUND(E362*P362,2)</f>
        <v>0</v>
      </c>
      <c r="R362" s="236" t="s">
        <v>209</v>
      </c>
      <c r="S362" s="236" t="s">
        <v>164</v>
      </c>
      <c r="T362" s="237" t="s">
        <v>178</v>
      </c>
      <c r="U362" s="222">
        <v>0</v>
      </c>
      <c r="V362" s="222">
        <f>ROUND(E362*U362,2)</f>
        <v>0</v>
      </c>
      <c r="W362" s="222"/>
      <c r="X362" s="222" t="s">
        <v>210</v>
      </c>
      <c r="Y362" s="212"/>
      <c r="Z362" s="212"/>
      <c r="AA362" s="212"/>
      <c r="AB362" s="212"/>
      <c r="AC362" s="212"/>
      <c r="AD362" s="212"/>
      <c r="AE362" s="212"/>
      <c r="AF362" s="212"/>
      <c r="AG362" s="212" t="s">
        <v>211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19"/>
      <c r="B363" s="220"/>
      <c r="C363" s="256" t="s">
        <v>70</v>
      </c>
      <c r="D363" s="249"/>
      <c r="E363" s="250">
        <v>1</v>
      </c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12"/>
      <c r="Z363" s="212"/>
      <c r="AA363" s="212"/>
      <c r="AB363" s="212"/>
      <c r="AC363" s="212"/>
      <c r="AD363" s="212"/>
      <c r="AE363" s="212"/>
      <c r="AF363" s="212"/>
      <c r="AG363" s="212" t="s">
        <v>184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19"/>
      <c r="B364" s="220"/>
      <c r="C364" s="245"/>
      <c r="D364" s="240"/>
      <c r="E364" s="240"/>
      <c r="F364" s="240"/>
      <c r="G364" s="240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170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ht="22.5" outlineLevel="1" x14ac:dyDescent="0.2">
      <c r="A365" s="231">
        <v>98</v>
      </c>
      <c r="B365" s="232" t="s">
        <v>596</v>
      </c>
      <c r="C365" s="243" t="s">
        <v>597</v>
      </c>
      <c r="D365" s="233" t="s">
        <v>215</v>
      </c>
      <c r="E365" s="234">
        <v>2</v>
      </c>
      <c r="F365" s="235"/>
      <c r="G365" s="236">
        <f>ROUND(E365*F365,2)</f>
        <v>0</v>
      </c>
      <c r="H365" s="235"/>
      <c r="I365" s="236">
        <f>ROUND(E365*H365,2)</f>
        <v>0</v>
      </c>
      <c r="J365" s="235"/>
      <c r="K365" s="236">
        <f>ROUND(E365*J365,2)</f>
        <v>0</v>
      </c>
      <c r="L365" s="236">
        <v>21</v>
      </c>
      <c r="M365" s="236">
        <f>G365*(1+L365/100)</f>
        <v>0</v>
      </c>
      <c r="N365" s="236">
        <v>7.5000000000000002E-4</v>
      </c>
      <c r="O365" s="236">
        <f>ROUND(E365*N365,2)</f>
        <v>0</v>
      </c>
      <c r="P365" s="236">
        <v>0</v>
      </c>
      <c r="Q365" s="236">
        <f>ROUND(E365*P365,2)</f>
        <v>0</v>
      </c>
      <c r="R365" s="236" t="s">
        <v>209</v>
      </c>
      <c r="S365" s="236" t="s">
        <v>164</v>
      </c>
      <c r="T365" s="237" t="s">
        <v>178</v>
      </c>
      <c r="U365" s="222">
        <v>0</v>
      </c>
      <c r="V365" s="222">
        <f>ROUND(E365*U365,2)</f>
        <v>0</v>
      </c>
      <c r="W365" s="222"/>
      <c r="X365" s="222" t="s">
        <v>210</v>
      </c>
      <c r="Y365" s="212"/>
      <c r="Z365" s="212"/>
      <c r="AA365" s="212"/>
      <c r="AB365" s="212"/>
      <c r="AC365" s="212"/>
      <c r="AD365" s="212"/>
      <c r="AE365" s="212"/>
      <c r="AF365" s="212"/>
      <c r="AG365" s="212" t="s">
        <v>211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19"/>
      <c r="B366" s="220"/>
      <c r="C366" s="256" t="s">
        <v>219</v>
      </c>
      <c r="D366" s="249"/>
      <c r="E366" s="250">
        <v>2</v>
      </c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184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19"/>
      <c r="B367" s="220"/>
      <c r="C367" s="245"/>
      <c r="D367" s="240"/>
      <c r="E367" s="240"/>
      <c r="F367" s="240"/>
      <c r="G367" s="240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  <c r="Y367" s="212"/>
      <c r="Z367" s="212"/>
      <c r="AA367" s="212"/>
      <c r="AB367" s="212"/>
      <c r="AC367" s="212"/>
      <c r="AD367" s="212"/>
      <c r="AE367" s="212"/>
      <c r="AF367" s="212"/>
      <c r="AG367" s="212" t="s">
        <v>170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ht="22.5" outlineLevel="1" x14ac:dyDescent="0.2">
      <c r="A368" s="231">
        <v>99</v>
      </c>
      <c r="B368" s="232" t="s">
        <v>606</v>
      </c>
      <c r="C368" s="243" t="s">
        <v>607</v>
      </c>
      <c r="D368" s="233" t="s">
        <v>215</v>
      </c>
      <c r="E368" s="234">
        <v>1</v>
      </c>
      <c r="F368" s="235"/>
      <c r="G368" s="236">
        <f>ROUND(E368*F368,2)</f>
        <v>0</v>
      </c>
      <c r="H368" s="235"/>
      <c r="I368" s="236">
        <f>ROUND(E368*H368,2)</f>
        <v>0</v>
      </c>
      <c r="J368" s="235"/>
      <c r="K368" s="236">
        <f>ROUND(E368*J368,2)</f>
        <v>0</v>
      </c>
      <c r="L368" s="236">
        <v>21</v>
      </c>
      <c r="M368" s="236">
        <f>G368*(1+L368/100)</f>
        <v>0</v>
      </c>
      <c r="N368" s="236">
        <v>1.6E-2</v>
      </c>
      <c r="O368" s="236">
        <f>ROUND(E368*N368,2)</f>
        <v>0.02</v>
      </c>
      <c r="P368" s="236">
        <v>0</v>
      </c>
      <c r="Q368" s="236">
        <f>ROUND(E368*P368,2)</f>
        <v>0</v>
      </c>
      <c r="R368" s="236" t="s">
        <v>209</v>
      </c>
      <c r="S368" s="236" t="s">
        <v>164</v>
      </c>
      <c r="T368" s="237" t="s">
        <v>178</v>
      </c>
      <c r="U368" s="222">
        <v>0</v>
      </c>
      <c r="V368" s="222">
        <f>ROUND(E368*U368,2)</f>
        <v>0</v>
      </c>
      <c r="W368" s="222"/>
      <c r="X368" s="222" t="s">
        <v>210</v>
      </c>
      <c r="Y368" s="212"/>
      <c r="Z368" s="212"/>
      <c r="AA368" s="212"/>
      <c r="AB368" s="212"/>
      <c r="AC368" s="212"/>
      <c r="AD368" s="212"/>
      <c r="AE368" s="212"/>
      <c r="AF368" s="212"/>
      <c r="AG368" s="212" t="s">
        <v>211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19"/>
      <c r="B369" s="220"/>
      <c r="C369" s="256" t="s">
        <v>70</v>
      </c>
      <c r="D369" s="249"/>
      <c r="E369" s="250">
        <v>1</v>
      </c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184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19"/>
      <c r="B370" s="220"/>
      <c r="C370" s="245"/>
      <c r="D370" s="240"/>
      <c r="E370" s="240"/>
      <c r="F370" s="240"/>
      <c r="G370" s="240"/>
      <c r="H370" s="222"/>
      <c r="I370" s="222"/>
      <c r="J370" s="222"/>
      <c r="K370" s="222"/>
      <c r="L370" s="222"/>
      <c r="M370" s="222"/>
      <c r="N370" s="222"/>
      <c r="O370" s="222"/>
      <c r="P370" s="222"/>
      <c r="Q370" s="222"/>
      <c r="R370" s="222"/>
      <c r="S370" s="222"/>
      <c r="T370" s="222"/>
      <c r="U370" s="222"/>
      <c r="V370" s="222"/>
      <c r="W370" s="222"/>
      <c r="X370" s="222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170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ht="22.5" outlineLevel="1" x14ac:dyDescent="0.2">
      <c r="A371" s="231">
        <v>100</v>
      </c>
      <c r="B371" s="232" t="s">
        <v>930</v>
      </c>
      <c r="C371" s="243" t="s">
        <v>931</v>
      </c>
      <c r="D371" s="233" t="s">
        <v>215</v>
      </c>
      <c r="E371" s="234">
        <v>1</v>
      </c>
      <c r="F371" s="235"/>
      <c r="G371" s="236">
        <f>ROUND(E371*F371,2)</f>
        <v>0</v>
      </c>
      <c r="H371" s="235"/>
      <c r="I371" s="236">
        <f>ROUND(E371*H371,2)</f>
        <v>0</v>
      </c>
      <c r="J371" s="235"/>
      <c r="K371" s="236">
        <f>ROUND(E371*J371,2)</f>
        <v>0</v>
      </c>
      <c r="L371" s="236">
        <v>21</v>
      </c>
      <c r="M371" s="236">
        <f>G371*(1+L371/100)</f>
        <v>0</v>
      </c>
      <c r="N371" s="236">
        <v>1.7999999999999999E-2</v>
      </c>
      <c r="O371" s="236">
        <f>ROUND(E371*N371,2)</f>
        <v>0.02</v>
      </c>
      <c r="P371" s="236">
        <v>0</v>
      </c>
      <c r="Q371" s="236">
        <f>ROUND(E371*P371,2)</f>
        <v>0</v>
      </c>
      <c r="R371" s="236" t="s">
        <v>209</v>
      </c>
      <c r="S371" s="236" t="s">
        <v>164</v>
      </c>
      <c r="T371" s="237" t="s">
        <v>178</v>
      </c>
      <c r="U371" s="222">
        <v>0</v>
      </c>
      <c r="V371" s="222">
        <f>ROUND(E371*U371,2)</f>
        <v>0</v>
      </c>
      <c r="W371" s="222"/>
      <c r="X371" s="222" t="s">
        <v>210</v>
      </c>
      <c r="Y371" s="212"/>
      <c r="Z371" s="212"/>
      <c r="AA371" s="212"/>
      <c r="AB371" s="212"/>
      <c r="AC371" s="212"/>
      <c r="AD371" s="212"/>
      <c r="AE371" s="212"/>
      <c r="AF371" s="212"/>
      <c r="AG371" s="212" t="s">
        <v>211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19"/>
      <c r="B372" s="220"/>
      <c r="C372" s="256" t="s">
        <v>70</v>
      </c>
      <c r="D372" s="249"/>
      <c r="E372" s="250">
        <v>1</v>
      </c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2"/>
      <c r="U372" s="222"/>
      <c r="V372" s="222"/>
      <c r="W372" s="222"/>
      <c r="X372" s="222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184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19"/>
      <c r="B373" s="220"/>
      <c r="C373" s="245"/>
      <c r="D373" s="240"/>
      <c r="E373" s="240"/>
      <c r="F373" s="240"/>
      <c r="G373" s="240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170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31">
        <v>101</v>
      </c>
      <c r="B374" s="232" t="s">
        <v>932</v>
      </c>
      <c r="C374" s="243" t="s">
        <v>933</v>
      </c>
      <c r="D374" s="233" t="s">
        <v>215</v>
      </c>
      <c r="E374" s="234">
        <v>1</v>
      </c>
      <c r="F374" s="235"/>
      <c r="G374" s="236">
        <f>ROUND(E374*F374,2)</f>
        <v>0</v>
      </c>
      <c r="H374" s="235"/>
      <c r="I374" s="236">
        <f>ROUND(E374*H374,2)</f>
        <v>0</v>
      </c>
      <c r="J374" s="235"/>
      <c r="K374" s="236">
        <f>ROUND(E374*J374,2)</f>
        <v>0</v>
      </c>
      <c r="L374" s="236">
        <v>21</v>
      </c>
      <c r="M374" s="236">
        <f>G374*(1+L374/100)</f>
        <v>0</v>
      </c>
      <c r="N374" s="236">
        <v>4.1000000000000002E-2</v>
      </c>
      <c r="O374" s="236">
        <f>ROUND(E374*N374,2)</f>
        <v>0.04</v>
      </c>
      <c r="P374" s="236">
        <v>0</v>
      </c>
      <c r="Q374" s="236">
        <f>ROUND(E374*P374,2)</f>
        <v>0</v>
      </c>
      <c r="R374" s="236"/>
      <c r="S374" s="236" t="s">
        <v>486</v>
      </c>
      <c r="T374" s="237" t="s">
        <v>165</v>
      </c>
      <c r="U374" s="222">
        <v>0</v>
      </c>
      <c r="V374" s="222">
        <f>ROUND(E374*U374,2)</f>
        <v>0</v>
      </c>
      <c r="W374" s="222"/>
      <c r="X374" s="222" t="s">
        <v>210</v>
      </c>
      <c r="Y374" s="212"/>
      <c r="Z374" s="212"/>
      <c r="AA374" s="212"/>
      <c r="AB374" s="212"/>
      <c r="AC374" s="212"/>
      <c r="AD374" s="212"/>
      <c r="AE374" s="212"/>
      <c r="AF374" s="212"/>
      <c r="AG374" s="212" t="s">
        <v>211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19"/>
      <c r="B375" s="220"/>
      <c r="C375" s="256" t="s">
        <v>929</v>
      </c>
      <c r="D375" s="249"/>
      <c r="E375" s="250">
        <v>1</v>
      </c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2"/>
      <c r="U375" s="222"/>
      <c r="V375" s="222"/>
      <c r="W375" s="222"/>
      <c r="X375" s="222"/>
      <c r="Y375" s="212"/>
      <c r="Z375" s="212"/>
      <c r="AA375" s="212"/>
      <c r="AB375" s="212"/>
      <c r="AC375" s="212"/>
      <c r="AD375" s="212"/>
      <c r="AE375" s="212"/>
      <c r="AF375" s="212"/>
      <c r="AG375" s="212" t="s">
        <v>184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19"/>
      <c r="B376" s="220"/>
      <c r="C376" s="245"/>
      <c r="D376" s="240"/>
      <c r="E376" s="240"/>
      <c r="F376" s="240"/>
      <c r="G376" s="240"/>
      <c r="H376" s="222"/>
      <c r="I376" s="222"/>
      <c r="J376" s="222"/>
      <c r="K376" s="222"/>
      <c r="L376" s="222"/>
      <c r="M376" s="222"/>
      <c r="N376" s="222"/>
      <c r="O376" s="222"/>
      <c r="P376" s="222"/>
      <c r="Q376" s="222"/>
      <c r="R376" s="222"/>
      <c r="S376" s="222"/>
      <c r="T376" s="222"/>
      <c r="U376" s="222"/>
      <c r="V376" s="222"/>
      <c r="W376" s="222"/>
      <c r="X376" s="222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170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ht="22.5" outlineLevel="1" x14ac:dyDescent="0.2">
      <c r="A377" s="231">
        <v>102</v>
      </c>
      <c r="B377" s="232" t="s">
        <v>612</v>
      </c>
      <c r="C377" s="243" t="s">
        <v>613</v>
      </c>
      <c r="D377" s="233" t="s">
        <v>215</v>
      </c>
      <c r="E377" s="234">
        <v>1</v>
      </c>
      <c r="F377" s="235"/>
      <c r="G377" s="236">
        <f>ROUND(E377*F377,2)</f>
        <v>0</v>
      </c>
      <c r="H377" s="235"/>
      <c r="I377" s="236">
        <f>ROUND(E377*H377,2)</f>
        <v>0</v>
      </c>
      <c r="J377" s="235"/>
      <c r="K377" s="236">
        <f>ROUND(E377*J377,2)</f>
        <v>0</v>
      </c>
      <c r="L377" s="236">
        <v>21</v>
      </c>
      <c r="M377" s="236">
        <f>G377*(1+L377/100)</f>
        <v>0</v>
      </c>
      <c r="N377" s="236">
        <v>0.02</v>
      </c>
      <c r="O377" s="236">
        <f>ROUND(E377*N377,2)</f>
        <v>0.02</v>
      </c>
      <c r="P377" s="236">
        <v>0</v>
      </c>
      <c r="Q377" s="236">
        <f>ROUND(E377*P377,2)</f>
        <v>0</v>
      </c>
      <c r="R377" s="236" t="s">
        <v>209</v>
      </c>
      <c r="S377" s="236" t="s">
        <v>164</v>
      </c>
      <c r="T377" s="237" t="s">
        <v>178</v>
      </c>
      <c r="U377" s="222">
        <v>0</v>
      </c>
      <c r="V377" s="222">
        <f>ROUND(E377*U377,2)</f>
        <v>0</v>
      </c>
      <c r="W377" s="222"/>
      <c r="X377" s="222" t="s">
        <v>210</v>
      </c>
      <c r="Y377" s="212"/>
      <c r="Z377" s="212"/>
      <c r="AA377" s="212"/>
      <c r="AB377" s="212"/>
      <c r="AC377" s="212"/>
      <c r="AD377" s="212"/>
      <c r="AE377" s="212"/>
      <c r="AF377" s="212"/>
      <c r="AG377" s="212" t="s">
        <v>211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19"/>
      <c r="B378" s="220"/>
      <c r="C378" s="256" t="s">
        <v>70</v>
      </c>
      <c r="D378" s="249"/>
      <c r="E378" s="250">
        <v>1</v>
      </c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222"/>
      <c r="U378" s="222"/>
      <c r="V378" s="222"/>
      <c r="W378" s="222"/>
      <c r="X378" s="222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184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19"/>
      <c r="B379" s="220"/>
      <c r="C379" s="245"/>
      <c r="D379" s="240"/>
      <c r="E379" s="240"/>
      <c r="F379" s="240"/>
      <c r="G379" s="240"/>
      <c r="H379" s="222"/>
      <c r="I379" s="222"/>
      <c r="J379" s="222"/>
      <c r="K379" s="222"/>
      <c r="L379" s="222"/>
      <c r="M379" s="222"/>
      <c r="N379" s="222"/>
      <c r="O379" s="222"/>
      <c r="P379" s="222"/>
      <c r="Q379" s="222"/>
      <c r="R379" s="222"/>
      <c r="S379" s="222"/>
      <c r="T379" s="222"/>
      <c r="U379" s="222"/>
      <c r="V379" s="222"/>
      <c r="W379" s="222"/>
      <c r="X379" s="222"/>
      <c r="Y379" s="212"/>
      <c r="Z379" s="212"/>
      <c r="AA379" s="212"/>
      <c r="AB379" s="212"/>
      <c r="AC379" s="212"/>
      <c r="AD379" s="212"/>
      <c r="AE379" s="212"/>
      <c r="AF379" s="212"/>
      <c r="AG379" s="212" t="s">
        <v>170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ht="22.5" outlineLevel="1" x14ac:dyDescent="0.2">
      <c r="A380" s="231">
        <v>103</v>
      </c>
      <c r="B380" s="232" t="s">
        <v>934</v>
      </c>
      <c r="C380" s="243" t="s">
        <v>935</v>
      </c>
      <c r="D380" s="233" t="s">
        <v>215</v>
      </c>
      <c r="E380" s="234">
        <v>1</v>
      </c>
      <c r="F380" s="235"/>
      <c r="G380" s="236">
        <f>ROUND(E380*F380,2)</f>
        <v>0</v>
      </c>
      <c r="H380" s="235"/>
      <c r="I380" s="236">
        <f>ROUND(E380*H380,2)</f>
        <v>0</v>
      </c>
      <c r="J380" s="235"/>
      <c r="K380" s="236">
        <f>ROUND(E380*J380,2)</f>
        <v>0</v>
      </c>
      <c r="L380" s="236">
        <v>21</v>
      </c>
      <c r="M380" s="236">
        <f>G380*(1+L380/100)</f>
        <v>0</v>
      </c>
      <c r="N380" s="236">
        <v>0.02</v>
      </c>
      <c r="O380" s="236">
        <f>ROUND(E380*N380,2)</f>
        <v>0.02</v>
      </c>
      <c r="P380" s="236">
        <v>0</v>
      </c>
      <c r="Q380" s="236">
        <f>ROUND(E380*P380,2)</f>
        <v>0</v>
      </c>
      <c r="R380" s="236" t="s">
        <v>209</v>
      </c>
      <c r="S380" s="236" t="s">
        <v>164</v>
      </c>
      <c r="T380" s="237" t="s">
        <v>178</v>
      </c>
      <c r="U380" s="222">
        <v>0</v>
      </c>
      <c r="V380" s="222">
        <f>ROUND(E380*U380,2)</f>
        <v>0</v>
      </c>
      <c r="W380" s="222"/>
      <c r="X380" s="222" t="s">
        <v>210</v>
      </c>
      <c r="Y380" s="212"/>
      <c r="Z380" s="212"/>
      <c r="AA380" s="212"/>
      <c r="AB380" s="212"/>
      <c r="AC380" s="212"/>
      <c r="AD380" s="212"/>
      <c r="AE380" s="212"/>
      <c r="AF380" s="212"/>
      <c r="AG380" s="212" t="s">
        <v>211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19"/>
      <c r="B381" s="220"/>
      <c r="C381" s="256" t="s">
        <v>70</v>
      </c>
      <c r="D381" s="249"/>
      <c r="E381" s="250">
        <v>1</v>
      </c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  <c r="Y381" s="212"/>
      <c r="Z381" s="212"/>
      <c r="AA381" s="212"/>
      <c r="AB381" s="212"/>
      <c r="AC381" s="212"/>
      <c r="AD381" s="212"/>
      <c r="AE381" s="212"/>
      <c r="AF381" s="212"/>
      <c r="AG381" s="212" t="s">
        <v>184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19"/>
      <c r="B382" s="220"/>
      <c r="C382" s="245"/>
      <c r="D382" s="240"/>
      <c r="E382" s="240"/>
      <c r="F382" s="240"/>
      <c r="G382" s="240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  <c r="R382" s="222"/>
      <c r="S382" s="222"/>
      <c r="T382" s="222"/>
      <c r="U382" s="222"/>
      <c r="V382" s="222"/>
      <c r="W382" s="222"/>
      <c r="X382" s="222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170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31">
        <v>104</v>
      </c>
      <c r="B383" s="232" t="s">
        <v>936</v>
      </c>
      <c r="C383" s="243" t="s">
        <v>937</v>
      </c>
      <c r="D383" s="233" t="s">
        <v>215</v>
      </c>
      <c r="E383" s="234">
        <v>1</v>
      </c>
      <c r="F383" s="235"/>
      <c r="G383" s="236">
        <f>ROUND(E383*F383,2)</f>
        <v>0</v>
      </c>
      <c r="H383" s="235"/>
      <c r="I383" s="236">
        <f>ROUND(E383*H383,2)</f>
        <v>0</v>
      </c>
      <c r="J383" s="235"/>
      <c r="K383" s="236">
        <f>ROUND(E383*J383,2)</f>
        <v>0</v>
      </c>
      <c r="L383" s="236">
        <v>21</v>
      </c>
      <c r="M383" s="236">
        <f>G383*(1+L383/100)</f>
        <v>0</v>
      </c>
      <c r="N383" s="236">
        <v>0.02</v>
      </c>
      <c r="O383" s="236">
        <f>ROUND(E383*N383,2)</f>
        <v>0.02</v>
      </c>
      <c r="P383" s="236">
        <v>0</v>
      </c>
      <c r="Q383" s="236">
        <f>ROUND(E383*P383,2)</f>
        <v>0</v>
      </c>
      <c r="R383" s="236"/>
      <c r="S383" s="236" t="s">
        <v>486</v>
      </c>
      <c r="T383" s="237" t="s">
        <v>165</v>
      </c>
      <c r="U383" s="222">
        <v>0</v>
      </c>
      <c r="V383" s="222">
        <f>ROUND(E383*U383,2)</f>
        <v>0</v>
      </c>
      <c r="W383" s="222"/>
      <c r="X383" s="222" t="s">
        <v>210</v>
      </c>
      <c r="Y383" s="212"/>
      <c r="Z383" s="212"/>
      <c r="AA383" s="212"/>
      <c r="AB383" s="212"/>
      <c r="AC383" s="212"/>
      <c r="AD383" s="212"/>
      <c r="AE383" s="212"/>
      <c r="AF383" s="212"/>
      <c r="AG383" s="212" t="s">
        <v>211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19"/>
      <c r="B384" s="220"/>
      <c r="C384" s="256" t="s">
        <v>929</v>
      </c>
      <c r="D384" s="249"/>
      <c r="E384" s="250">
        <v>1</v>
      </c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  <c r="Y384" s="212"/>
      <c r="Z384" s="212"/>
      <c r="AA384" s="212"/>
      <c r="AB384" s="212"/>
      <c r="AC384" s="212"/>
      <c r="AD384" s="212"/>
      <c r="AE384" s="212"/>
      <c r="AF384" s="212"/>
      <c r="AG384" s="212" t="s">
        <v>184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19"/>
      <c r="B385" s="220"/>
      <c r="C385" s="245"/>
      <c r="D385" s="240"/>
      <c r="E385" s="240"/>
      <c r="F385" s="240"/>
      <c r="G385" s="240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  <c r="Y385" s="212"/>
      <c r="Z385" s="212"/>
      <c r="AA385" s="212"/>
      <c r="AB385" s="212"/>
      <c r="AC385" s="212"/>
      <c r="AD385" s="212"/>
      <c r="AE385" s="212"/>
      <c r="AF385" s="212"/>
      <c r="AG385" s="212" t="s">
        <v>170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ht="22.5" outlineLevel="1" x14ac:dyDescent="0.2">
      <c r="A386" s="231">
        <v>105</v>
      </c>
      <c r="B386" s="232" t="s">
        <v>938</v>
      </c>
      <c r="C386" s="243" t="s">
        <v>939</v>
      </c>
      <c r="D386" s="233" t="s">
        <v>215</v>
      </c>
      <c r="E386" s="234">
        <v>1</v>
      </c>
      <c r="F386" s="235"/>
      <c r="G386" s="236">
        <f>ROUND(E386*F386,2)</f>
        <v>0</v>
      </c>
      <c r="H386" s="235"/>
      <c r="I386" s="236">
        <f>ROUND(E386*H386,2)</f>
        <v>0</v>
      </c>
      <c r="J386" s="235"/>
      <c r="K386" s="236">
        <f>ROUND(E386*J386,2)</f>
        <v>0</v>
      </c>
      <c r="L386" s="236">
        <v>21</v>
      </c>
      <c r="M386" s="236">
        <f>G386*(1+L386/100)</f>
        <v>0</v>
      </c>
      <c r="N386" s="236">
        <v>0</v>
      </c>
      <c r="O386" s="236">
        <f>ROUND(E386*N386,2)</f>
        <v>0</v>
      </c>
      <c r="P386" s="236">
        <v>0</v>
      </c>
      <c r="Q386" s="236">
        <f>ROUND(E386*P386,2)</f>
        <v>0</v>
      </c>
      <c r="R386" s="236"/>
      <c r="S386" s="236" t="s">
        <v>486</v>
      </c>
      <c r="T386" s="237" t="s">
        <v>165</v>
      </c>
      <c r="U386" s="222">
        <v>0</v>
      </c>
      <c r="V386" s="222">
        <f>ROUND(E386*U386,2)</f>
        <v>0</v>
      </c>
      <c r="W386" s="222"/>
      <c r="X386" s="222" t="s">
        <v>210</v>
      </c>
      <c r="Y386" s="212"/>
      <c r="Z386" s="212"/>
      <c r="AA386" s="212"/>
      <c r="AB386" s="212"/>
      <c r="AC386" s="212"/>
      <c r="AD386" s="212"/>
      <c r="AE386" s="212"/>
      <c r="AF386" s="212"/>
      <c r="AG386" s="212" t="s">
        <v>211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19"/>
      <c r="B387" s="220"/>
      <c r="C387" s="259"/>
      <c r="D387" s="254"/>
      <c r="E387" s="254"/>
      <c r="F387" s="254"/>
      <c r="G387" s="254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  <c r="Y387" s="212"/>
      <c r="Z387" s="212"/>
      <c r="AA387" s="212"/>
      <c r="AB387" s="212"/>
      <c r="AC387" s="212"/>
      <c r="AD387" s="212"/>
      <c r="AE387" s="212"/>
      <c r="AF387" s="212"/>
      <c r="AG387" s="212" t="s">
        <v>170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19">
        <v>106</v>
      </c>
      <c r="B388" s="220" t="s">
        <v>616</v>
      </c>
      <c r="C388" s="257" t="s">
        <v>617</v>
      </c>
      <c r="D388" s="221" t="s">
        <v>0</v>
      </c>
      <c r="E388" s="239"/>
      <c r="F388" s="223"/>
      <c r="G388" s="222">
        <f>ROUND(E388*F388,2)</f>
        <v>0</v>
      </c>
      <c r="H388" s="223"/>
      <c r="I388" s="222">
        <f>ROUND(E388*H388,2)</f>
        <v>0</v>
      </c>
      <c r="J388" s="223"/>
      <c r="K388" s="222">
        <f>ROUND(E388*J388,2)</f>
        <v>0</v>
      </c>
      <c r="L388" s="222">
        <v>21</v>
      </c>
      <c r="M388" s="222">
        <f>G388*(1+L388/100)</f>
        <v>0</v>
      </c>
      <c r="N388" s="222">
        <v>0</v>
      </c>
      <c r="O388" s="222">
        <f>ROUND(E388*N388,2)</f>
        <v>0</v>
      </c>
      <c r="P388" s="222">
        <v>0</v>
      </c>
      <c r="Q388" s="222">
        <f>ROUND(E388*P388,2)</f>
        <v>0</v>
      </c>
      <c r="R388" s="222" t="s">
        <v>562</v>
      </c>
      <c r="S388" s="222" t="s">
        <v>164</v>
      </c>
      <c r="T388" s="222" t="s">
        <v>178</v>
      </c>
      <c r="U388" s="222">
        <v>0</v>
      </c>
      <c r="V388" s="222">
        <f>ROUND(E388*U388,2)</f>
        <v>0</v>
      </c>
      <c r="W388" s="222"/>
      <c r="X388" s="222" t="s">
        <v>382</v>
      </c>
      <c r="Y388" s="212"/>
      <c r="Z388" s="212"/>
      <c r="AA388" s="212"/>
      <c r="AB388" s="212"/>
      <c r="AC388" s="212"/>
      <c r="AD388" s="212"/>
      <c r="AE388" s="212"/>
      <c r="AF388" s="212"/>
      <c r="AG388" s="212" t="s">
        <v>383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19"/>
      <c r="B389" s="220"/>
      <c r="C389" s="258" t="s">
        <v>559</v>
      </c>
      <c r="D389" s="253"/>
      <c r="E389" s="253"/>
      <c r="F389" s="253"/>
      <c r="G389" s="253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2"/>
      <c r="U389" s="222"/>
      <c r="V389" s="222"/>
      <c r="W389" s="222"/>
      <c r="X389" s="222"/>
      <c r="Y389" s="212"/>
      <c r="Z389" s="212"/>
      <c r="AA389" s="212"/>
      <c r="AB389" s="212"/>
      <c r="AC389" s="212"/>
      <c r="AD389" s="212"/>
      <c r="AE389" s="212"/>
      <c r="AF389" s="212"/>
      <c r="AG389" s="212" t="s">
        <v>182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">
      <c r="A390" s="219"/>
      <c r="B390" s="220"/>
      <c r="C390" s="245"/>
      <c r="D390" s="240"/>
      <c r="E390" s="240"/>
      <c r="F390" s="240"/>
      <c r="G390" s="240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  <c r="Y390" s="212"/>
      <c r="Z390" s="212"/>
      <c r="AA390" s="212"/>
      <c r="AB390" s="212"/>
      <c r="AC390" s="212"/>
      <c r="AD390" s="212"/>
      <c r="AE390" s="212"/>
      <c r="AF390" s="212"/>
      <c r="AG390" s="212" t="s">
        <v>170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x14ac:dyDescent="0.2">
      <c r="A391" s="225" t="s">
        <v>159</v>
      </c>
      <c r="B391" s="226" t="s">
        <v>108</v>
      </c>
      <c r="C391" s="242" t="s">
        <v>109</v>
      </c>
      <c r="D391" s="227"/>
      <c r="E391" s="228"/>
      <c r="F391" s="229"/>
      <c r="G391" s="229">
        <f>SUMIF(AG392:AG417,"&lt;&gt;NOR",G392:G417)</f>
        <v>0</v>
      </c>
      <c r="H391" s="229"/>
      <c r="I391" s="229">
        <f>SUM(I392:I417)</f>
        <v>0</v>
      </c>
      <c r="J391" s="229"/>
      <c r="K391" s="229">
        <f>SUM(K392:K417)</f>
        <v>0</v>
      </c>
      <c r="L391" s="229"/>
      <c r="M391" s="229">
        <f>SUM(M392:M417)</f>
        <v>0</v>
      </c>
      <c r="N391" s="229"/>
      <c r="O391" s="229">
        <f>SUM(O392:O417)</f>
        <v>1.19</v>
      </c>
      <c r="P391" s="229"/>
      <c r="Q391" s="229">
        <f>SUM(Q392:Q417)</f>
        <v>0</v>
      </c>
      <c r="R391" s="229"/>
      <c r="S391" s="229"/>
      <c r="T391" s="230"/>
      <c r="U391" s="224"/>
      <c r="V391" s="224">
        <f>SUM(V392:V417)</f>
        <v>52.650000000000006</v>
      </c>
      <c r="W391" s="224"/>
      <c r="X391" s="224"/>
      <c r="AG391" t="s">
        <v>160</v>
      </c>
    </row>
    <row r="392" spans="1:60" outlineLevel="1" x14ac:dyDescent="0.2">
      <c r="A392" s="231">
        <v>107</v>
      </c>
      <c r="B392" s="232" t="s">
        <v>635</v>
      </c>
      <c r="C392" s="243" t="s">
        <v>636</v>
      </c>
      <c r="D392" s="233" t="s">
        <v>222</v>
      </c>
      <c r="E392" s="234">
        <v>47.1</v>
      </c>
      <c r="F392" s="235"/>
      <c r="G392" s="236">
        <f>ROUND(E392*F392,2)</f>
        <v>0</v>
      </c>
      <c r="H392" s="235"/>
      <c r="I392" s="236">
        <f>ROUND(E392*H392,2)</f>
        <v>0</v>
      </c>
      <c r="J392" s="235"/>
      <c r="K392" s="236">
        <f>ROUND(E392*J392,2)</f>
        <v>0</v>
      </c>
      <c r="L392" s="236">
        <v>21</v>
      </c>
      <c r="M392" s="236">
        <f>G392*(1+L392/100)</f>
        <v>0</v>
      </c>
      <c r="N392" s="236">
        <v>2.1000000000000001E-4</v>
      </c>
      <c r="O392" s="236">
        <f>ROUND(E392*N392,2)</f>
        <v>0.01</v>
      </c>
      <c r="P392" s="236">
        <v>0</v>
      </c>
      <c r="Q392" s="236">
        <f>ROUND(E392*P392,2)</f>
        <v>0</v>
      </c>
      <c r="R392" s="236" t="s">
        <v>637</v>
      </c>
      <c r="S392" s="236" t="s">
        <v>164</v>
      </c>
      <c r="T392" s="237" t="s">
        <v>178</v>
      </c>
      <c r="U392" s="222">
        <v>0.05</v>
      </c>
      <c r="V392" s="222">
        <f>ROUND(E392*U392,2)</f>
        <v>2.36</v>
      </c>
      <c r="W392" s="222"/>
      <c r="X392" s="222" t="s">
        <v>179</v>
      </c>
      <c r="Y392" s="212"/>
      <c r="Z392" s="212"/>
      <c r="AA392" s="212"/>
      <c r="AB392" s="212"/>
      <c r="AC392" s="212"/>
      <c r="AD392" s="212"/>
      <c r="AE392" s="212"/>
      <c r="AF392" s="212"/>
      <c r="AG392" s="212" t="s">
        <v>180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19"/>
      <c r="B393" s="220"/>
      <c r="C393" s="256" t="s">
        <v>940</v>
      </c>
      <c r="D393" s="249"/>
      <c r="E393" s="250">
        <v>47.1</v>
      </c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  <c r="Y393" s="212"/>
      <c r="Z393" s="212"/>
      <c r="AA393" s="212"/>
      <c r="AB393" s="212"/>
      <c r="AC393" s="212"/>
      <c r="AD393" s="212"/>
      <c r="AE393" s="212"/>
      <c r="AF393" s="212"/>
      <c r="AG393" s="212" t="s">
        <v>184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19"/>
      <c r="B394" s="220"/>
      <c r="C394" s="245"/>
      <c r="D394" s="240"/>
      <c r="E394" s="240"/>
      <c r="F394" s="240"/>
      <c r="G394" s="240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  <c r="Y394" s="212"/>
      <c r="Z394" s="212"/>
      <c r="AA394" s="212"/>
      <c r="AB394" s="212"/>
      <c r="AC394" s="212"/>
      <c r="AD394" s="212"/>
      <c r="AE394" s="212"/>
      <c r="AF394" s="212"/>
      <c r="AG394" s="212" t="s">
        <v>170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ht="22.5" outlineLevel="1" x14ac:dyDescent="0.2">
      <c r="A395" s="231">
        <v>108</v>
      </c>
      <c r="B395" s="232" t="s">
        <v>641</v>
      </c>
      <c r="C395" s="243" t="s">
        <v>642</v>
      </c>
      <c r="D395" s="233" t="s">
        <v>257</v>
      </c>
      <c r="E395" s="234">
        <v>9.1999999999999993</v>
      </c>
      <c r="F395" s="235"/>
      <c r="G395" s="236">
        <f>ROUND(E395*F395,2)</f>
        <v>0</v>
      </c>
      <c r="H395" s="235"/>
      <c r="I395" s="236">
        <f>ROUND(E395*H395,2)</f>
        <v>0</v>
      </c>
      <c r="J395" s="235"/>
      <c r="K395" s="236">
        <f>ROUND(E395*J395,2)</f>
        <v>0</v>
      </c>
      <c r="L395" s="236">
        <v>21</v>
      </c>
      <c r="M395" s="236">
        <f>G395*(1+L395/100)</f>
        <v>0</v>
      </c>
      <c r="N395" s="236">
        <v>5.1000000000000004E-4</v>
      </c>
      <c r="O395" s="236">
        <f>ROUND(E395*N395,2)</f>
        <v>0</v>
      </c>
      <c r="P395" s="236">
        <v>0</v>
      </c>
      <c r="Q395" s="236">
        <f>ROUND(E395*P395,2)</f>
        <v>0</v>
      </c>
      <c r="R395" s="236" t="s">
        <v>637</v>
      </c>
      <c r="S395" s="236" t="s">
        <v>164</v>
      </c>
      <c r="T395" s="237" t="s">
        <v>178</v>
      </c>
      <c r="U395" s="222">
        <v>0.23599999999999999</v>
      </c>
      <c r="V395" s="222">
        <f>ROUND(E395*U395,2)</f>
        <v>2.17</v>
      </c>
      <c r="W395" s="222"/>
      <c r="X395" s="222" t="s">
        <v>179</v>
      </c>
      <c r="Y395" s="212"/>
      <c r="Z395" s="212"/>
      <c r="AA395" s="212"/>
      <c r="AB395" s="212"/>
      <c r="AC395" s="212"/>
      <c r="AD395" s="212"/>
      <c r="AE395" s="212"/>
      <c r="AF395" s="212"/>
      <c r="AG395" s="212" t="s">
        <v>180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19"/>
      <c r="B396" s="220"/>
      <c r="C396" s="256" t="s">
        <v>941</v>
      </c>
      <c r="D396" s="249"/>
      <c r="E396" s="250">
        <v>9.1999999999999993</v>
      </c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12"/>
      <c r="Z396" s="212"/>
      <c r="AA396" s="212"/>
      <c r="AB396" s="212"/>
      <c r="AC396" s="212"/>
      <c r="AD396" s="212"/>
      <c r="AE396" s="212"/>
      <c r="AF396" s="212"/>
      <c r="AG396" s="212" t="s">
        <v>184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19"/>
      <c r="B397" s="220"/>
      <c r="C397" s="245"/>
      <c r="D397" s="240"/>
      <c r="E397" s="240"/>
      <c r="F397" s="240"/>
      <c r="G397" s="240"/>
      <c r="H397" s="222"/>
      <c r="I397" s="222"/>
      <c r="J397" s="222"/>
      <c r="K397" s="222"/>
      <c r="L397" s="222"/>
      <c r="M397" s="222"/>
      <c r="N397" s="222"/>
      <c r="O397" s="222"/>
      <c r="P397" s="222"/>
      <c r="Q397" s="222"/>
      <c r="R397" s="222"/>
      <c r="S397" s="222"/>
      <c r="T397" s="222"/>
      <c r="U397" s="222"/>
      <c r="V397" s="222"/>
      <c r="W397" s="222"/>
      <c r="X397" s="222"/>
      <c r="Y397" s="212"/>
      <c r="Z397" s="212"/>
      <c r="AA397" s="212"/>
      <c r="AB397" s="212"/>
      <c r="AC397" s="212"/>
      <c r="AD397" s="212"/>
      <c r="AE397" s="212"/>
      <c r="AF397" s="212"/>
      <c r="AG397" s="212" t="s">
        <v>170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31">
        <v>109</v>
      </c>
      <c r="B398" s="232" t="s">
        <v>648</v>
      </c>
      <c r="C398" s="243" t="s">
        <v>649</v>
      </c>
      <c r="D398" s="233" t="s">
        <v>257</v>
      </c>
      <c r="E398" s="234">
        <v>9.1999999999999993</v>
      </c>
      <c r="F398" s="235"/>
      <c r="G398" s="236">
        <f>ROUND(E398*F398,2)</f>
        <v>0</v>
      </c>
      <c r="H398" s="235"/>
      <c r="I398" s="236">
        <f>ROUND(E398*H398,2)</f>
        <v>0</v>
      </c>
      <c r="J398" s="235"/>
      <c r="K398" s="236">
        <f>ROUND(E398*J398,2)</f>
        <v>0</v>
      </c>
      <c r="L398" s="236">
        <v>21</v>
      </c>
      <c r="M398" s="236">
        <f>G398*(1+L398/100)</f>
        <v>0</v>
      </c>
      <c r="N398" s="236">
        <v>0</v>
      </c>
      <c r="O398" s="236">
        <f>ROUND(E398*N398,2)</f>
        <v>0</v>
      </c>
      <c r="P398" s="236">
        <v>0</v>
      </c>
      <c r="Q398" s="236">
        <f>ROUND(E398*P398,2)</f>
        <v>0</v>
      </c>
      <c r="R398" s="236" t="s">
        <v>637</v>
      </c>
      <c r="S398" s="236" t="s">
        <v>164</v>
      </c>
      <c r="T398" s="237" t="s">
        <v>178</v>
      </c>
      <c r="U398" s="222">
        <v>0.154</v>
      </c>
      <c r="V398" s="222">
        <f>ROUND(E398*U398,2)</f>
        <v>1.42</v>
      </c>
      <c r="W398" s="222"/>
      <c r="X398" s="222" t="s">
        <v>179</v>
      </c>
      <c r="Y398" s="212"/>
      <c r="Z398" s="212"/>
      <c r="AA398" s="212"/>
      <c r="AB398" s="212"/>
      <c r="AC398" s="212"/>
      <c r="AD398" s="212"/>
      <c r="AE398" s="212"/>
      <c r="AF398" s="212"/>
      <c r="AG398" s="212" t="s">
        <v>180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19"/>
      <c r="B399" s="220"/>
      <c r="C399" s="256" t="s">
        <v>942</v>
      </c>
      <c r="D399" s="249"/>
      <c r="E399" s="250">
        <v>9.1999999999999993</v>
      </c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  <c r="Y399" s="212"/>
      <c r="Z399" s="212"/>
      <c r="AA399" s="212"/>
      <c r="AB399" s="212"/>
      <c r="AC399" s="212"/>
      <c r="AD399" s="212"/>
      <c r="AE399" s="212"/>
      <c r="AF399" s="212"/>
      <c r="AG399" s="212" t="s">
        <v>184</v>
      </c>
      <c r="AH399" s="212">
        <v>5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19"/>
      <c r="B400" s="220"/>
      <c r="C400" s="245"/>
      <c r="D400" s="240"/>
      <c r="E400" s="240"/>
      <c r="F400" s="240"/>
      <c r="G400" s="240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2"/>
      <c r="U400" s="222"/>
      <c r="V400" s="222"/>
      <c r="W400" s="222"/>
      <c r="X400" s="222"/>
      <c r="Y400" s="212"/>
      <c r="Z400" s="212"/>
      <c r="AA400" s="212"/>
      <c r="AB400" s="212"/>
      <c r="AC400" s="212"/>
      <c r="AD400" s="212"/>
      <c r="AE400" s="212"/>
      <c r="AF400" s="212"/>
      <c r="AG400" s="212" t="s">
        <v>170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ht="22.5" outlineLevel="1" x14ac:dyDescent="0.2">
      <c r="A401" s="231">
        <v>110</v>
      </c>
      <c r="B401" s="232" t="s">
        <v>652</v>
      </c>
      <c r="C401" s="243" t="s">
        <v>653</v>
      </c>
      <c r="D401" s="233" t="s">
        <v>222</v>
      </c>
      <c r="E401" s="234">
        <v>47.1</v>
      </c>
      <c r="F401" s="235"/>
      <c r="G401" s="236">
        <f>ROUND(E401*F401,2)</f>
        <v>0</v>
      </c>
      <c r="H401" s="235"/>
      <c r="I401" s="236">
        <f>ROUND(E401*H401,2)</f>
        <v>0</v>
      </c>
      <c r="J401" s="235"/>
      <c r="K401" s="236">
        <f>ROUND(E401*J401,2)</f>
        <v>0</v>
      </c>
      <c r="L401" s="236">
        <v>21</v>
      </c>
      <c r="M401" s="236">
        <f>G401*(1+L401/100)</f>
        <v>0</v>
      </c>
      <c r="N401" s="236">
        <v>5.0400000000000002E-3</v>
      </c>
      <c r="O401" s="236">
        <f>ROUND(E401*N401,2)</f>
        <v>0.24</v>
      </c>
      <c r="P401" s="236">
        <v>0</v>
      </c>
      <c r="Q401" s="236">
        <f>ROUND(E401*P401,2)</f>
        <v>0</v>
      </c>
      <c r="R401" s="236" t="s">
        <v>637</v>
      </c>
      <c r="S401" s="236" t="s">
        <v>654</v>
      </c>
      <c r="T401" s="237" t="s">
        <v>178</v>
      </c>
      <c r="U401" s="222">
        <v>0.97799999999999998</v>
      </c>
      <c r="V401" s="222">
        <f>ROUND(E401*U401,2)</f>
        <v>46.06</v>
      </c>
      <c r="W401" s="222"/>
      <c r="X401" s="222" t="s">
        <v>179</v>
      </c>
      <c r="Y401" s="212"/>
      <c r="Z401" s="212"/>
      <c r="AA401" s="212"/>
      <c r="AB401" s="212"/>
      <c r="AC401" s="212"/>
      <c r="AD401" s="212"/>
      <c r="AE401" s="212"/>
      <c r="AF401" s="212"/>
      <c r="AG401" s="212" t="s">
        <v>180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1" x14ac:dyDescent="0.2">
      <c r="A402" s="219"/>
      <c r="B402" s="220"/>
      <c r="C402" s="256" t="s">
        <v>940</v>
      </c>
      <c r="D402" s="249"/>
      <c r="E402" s="250">
        <v>47.1</v>
      </c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184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19"/>
      <c r="B403" s="220"/>
      <c r="C403" s="245"/>
      <c r="D403" s="240"/>
      <c r="E403" s="240"/>
      <c r="F403" s="240"/>
      <c r="G403" s="240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  <c r="Y403" s="212"/>
      <c r="Z403" s="212"/>
      <c r="AA403" s="212"/>
      <c r="AB403" s="212"/>
      <c r="AC403" s="212"/>
      <c r="AD403" s="212"/>
      <c r="AE403" s="212"/>
      <c r="AF403" s="212"/>
      <c r="AG403" s="212" t="s">
        <v>170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31">
        <v>111</v>
      </c>
      <c r="B404" s="232" t="s">
        <v>655</v>
      </c>
      <c r="C404" s="243" t="s">
        <v>656</v>
      </c>
      <c r="D404" s="233" t="s">
        <v>257</v>
      </c>
      <c r="E404" s="234">
        <v>9.1999999999999993</v>
      </c>
      <c r="F404" s="235"/>
      <c r="G404" s="236">
        <f>ROUND(E404*F404,2)</f>
        <v>0</v>
      </c>
      <c r="H404" s="235"/>
      <c r="I404" s="236">
        <f>ROUND(E404*H404,2)</f>
        <v>0</v>
      </c>
      <c r="J404" s="235"/>
      <c r="K404" s="236">
        <f>ROUND(E404*J404,2)</f>
        <v>0</v>
      </c>
      <c r="L404" s="236">
        <v>21</v>
      </c>
      <c r="M404" s="236">
        <f>G404*(1+L404/100)</f>
        <v>0</v>
      </c>
      <c r="N404" s="236">
        <v>6.0000000000000002E-5</v>
      </c>
      <c r="O404" s="236">
        <f>ROUND(E404*N404,2)</f>
        <v>0</v>
      </c>
      <c r="P404" s="236">
        <v>0</v>
      </c>
      <c r="Q404" s="236">
        <f>ROUND(E404*P404,2)</f>
        <v>0</v>
      </c>
      <c r="R404" s="236" t="s">
        <v>637</v>
      </c>
      <c r="S404" s="236" t="s">
        <v>164</v>
      </c>
      <c r="T404" s="237" t="s">
        <v>178</v>
      </c>
      <c r="U404" s="222">
        <v>7.0000000000000007E-2</v>
      </c>
      <c r="V404" s="222">
        <f>ROUND(E404*U404,2)</f>
        <v>0.64</v>
      </c>
      <c r="W404" s="222"/>
      <c r="X404" s="222" t="s">
        <v>179</v>
      </c>
      <c r="Y404" s="212"/>
      <c r="Z404" s="212"/>
      <c r="AA404" s="212"/>
      <c r="AB404" s="212"/>
      <c r="AC404" s="212"/>
      <c r="AD404" s="212"/>
      <c r="AE404" s="212"/>
      <c r="AF404" s="212"/>
      <c r="AG404" s="212" t="s">
        <v>180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19"/>
      <c r="B405" s="220"/>
      <c r="C405" s="244" t="s">
        <v>657</v>
      </c>
      <c r="D405" s="238"/>
      <c r="E405" s="238"/>
      <c r="F405" s="238"/>
      <c r="G405" s="238"/>
      <c r="H405" s="222"/>
      <c r="I405" s="222"/>
      <c r="J405" s="222"/>
      <c r="K405" s="222"/>
      <c r="L405" s="222"/>
      <c r="M405" s="222"/>
      <c r="N405" s="222"/>
      <c r="O405" s="222"/>
      <c r="P405" s="222"/>
      <c r="Q405" s="222"/>
      <c r="R405" s="222"/>
      <c r="S405" s="222"/>
      <c r="T405" s="222"/>
      <c r="U405" s="222"/>
      <c r="V405" s="222"/>
      <c r="W405" s="222"/>
      <c r="X405" s="222"/>
      <c r="Y405" s="212"/>
      <c r="Z405" s="212"/>
      <c r="AA405" s="212"/>
      <c r="AB405" s="212"/>
      <c r="AC405" s="212"/>
      <c r="AD405" s="212"/>
      <c r="AE405" s="212"/>
      <c r="AF405" s="212"/>
      <c r="AG405" s="212" t="s">
        <v>169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19"/>
      <c r="B406" s="220"/>
      <c r="C406" s="256" t="s">
        <v>941</v>
      </c>
      <c r="D406" s="249"/>
      <c r="E406" s="250">
        <v>9.1999999999999993</v>
      </c>
      <c r="F406" s="222"/>
      <c r="G406" s="222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  <c r="Y406" s="212"/>
      <c r="Z406" s="212"/>
      <c r="AA406" s="212"/>
      <c r="AB406" s="212"/>
      <c r="AC406" s="212"/>
      <c r="AD406" s="212"/>
      <c r="AE406" s="212"/>
      <c r="AF406" s="212"/>
      <c r="AG406" s="212" t="s">
        <v>184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19"/>
      <c r="B407" s="220"/>
      <c r="C407" s="245"/>
      <c r="D407" s="240"/>
      <c r="E407" s="240"/>
      <c r="F407" s="240"/>
      <c r="G407" s="240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  <c r="Y407" s="212"/>
      <c r="Z407" s="212"/>
      <c r="AA407" s="212"/>
      <c r="AB407" s="212"/>
      <c r="AC407" s="212"/>
      <c r="AD407" s="212"/>
      <c r="AE407" s="212"/>
      <c r="AF407" s="212"/>
      <c r="AG407" s="212" t="s">
        <v>170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22.5" outlineLevel="1" x14ac:dyDescent="0.2">
      <c r="A408" s="231">
        <v>112</v>
      </c>
      <c r="B408" s="232" t="s">
        <v>660</v>
      </c>
      <c r="C408" s="243" t="s">
        <v>661</v>
      </c>
      <c r="D408" s="233" t="s">
        <v>222</v>
      </c>
      <c r="E408" s="234">
        <v>6.5</v>
      </c>
      <c r="F408" s="235"/>
      <c r="G408" s="236">
        <f>ROUND(E408*F408,2)</f>
        <v>0</v>
      </c>
      <c r="H408" s="235"/>
      <c r="I408" s="236">
        <f>ROUND(E408*H408,2)</f>
        <v>0</v>
      </c>
      <c r="J408" s="235"/>
      <c r="K408" s="236">
        <f>ROUND(E408*J408,2)</f>
        <v>0</v>
      </c>
      <c r="L408" s="236">
        <v>21</v>
      </c>
      <c r="M408" s="236">
        <f>G408*(1+L408/100)</f>
        <v>0</v>
      </c>
      <c r="N408" s="236">
        <v>1.9199999999999998E-2</v>
      </c>
      <c r="O408" s="236">
        <f>ROUND(E408*N408,2)</f>
        <v>0.12</v>
      </c>
      <c r="P408" s="236">
        <v>0</v>
      </c>
      <c r="Q408" s="236">
        <f>ROUND(E408*P408,2)</f>
        <v>0</v>
      </c>
      <c r="R408" s="236" t="s">
        <v>209</v>
      </c>
      <c r="S408" s="236" t="s">
        <v>164</v>
      </c>
      <c r="T408" s="237" t="s">
        <v>178</v>
      </c>
      <c r="U408" s="222">
        <v>0</v>
      </c>
      <c r="V408" s="222">
        <f>ROUND(E408*U408,2)</f>
        <v>0</v>
      </c>
      <c r="W408" s="222"/>
      <c r="X408" s="222" t="s">
        <v>210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211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19"/>
      <c r="B409" s="220"/>
      <c r="C409" s="256" t="s">
        <v>943</v>
      </c>
      <c r="D409" s="249"/>
      <c r="E409" s="250">
        <v>6.5</v>
      </c>
      <c r="F409" s="222"/>
      <c r="G409" s="222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  <c r="Y409" s="212"/>
      <c r="Z409" s="212"/>
      <c r="AA409" s="212"/>
      <c r="AB409" s="212"/>
      <c r="AC409" s="212"/>
      <c r="AD409" s="212"/>
      <c r="AE409" s="212"/>
      <c r="AF409" s="212"/>
      <c r="AG409" s="212" t="s">
        <v>184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19"/>
      <c r="B410" s="220"/>
      <c r="C410" s="245"/>
      <c r="D410" s="240"/>
      <c r="E410" s="240"/>
      <c r="F410" s="240"/>
      <c r="G410" s="240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170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ht="22.5" outlineLevel="1" x14ac:dyDescent="0.2">
      <c r="A411" s="231">
        <v>113</v>
      </c>
      <c r="B411" s="232" t="s">
        <v>944</v>
      </c>
      <c r="C411" s="243" t="s">
        <v>945</v>
      </c>
      <c r="D411" s="233" t="s">
        <v>222</v>
      </c>
      <c r="E411" s="234">
        <v>42.63</v>
      </c>
      <c r="F411" s="235"/>
      <c r="G411" s="236">
        <f>ROUND(E411*F411,2)</f>
        <v>0</v>
      </c>
      <c r="H411" s="235"/>
      <c r="I411" s="236">
        <f>ROUND(E411*H411,2)</f>
        <v>0</v>
      </c>
      <c r="J411" s="235"/>
      <c r="K411" s="236">
        <f>ROUND(E411*J411,2)</f>
        <v>0</v>
      </c>
      <c r="L411" s="236">
        <v>21</v>
      </c>
      <c r="M411" s="236">
        <f>G411*(1+L411/100)</f>
        <v>0</v>
      </c>
      <c r="N411" s="236">
        <v>1.9199999999999998E-2</v>
      </c>
      <c r="O411" s="236">
        <f>ROUND(E411*N411,2)</f>
        <v>0.82</v>
      </c>
      <c r="P411" s="236">
        <v>0</v>
      </c>
      <c r="Q411" s="236">
        <f>ROUND(E411*P411,2)</f>
        <v>0</v>
      </c>
      <c r="R411" s="236" t="s">
        <v>209</v>
      </c>
      <c r="S411" s="236" t="s">
        <v>164</v>
      </c>
      <c r="T411" s="237" t="s">
        <v>178</v>
      </c>
      <c r="U411" s="222">
        <v>0</v>
      </c>
      <c r="V411" s="222">
        <f>ROUND(E411*U411,2)</f>
        <v>0</v>
      </c>
      <c r="W411" s="222"/>
      <c r="X411" s="222" t="s">
        <v>210</v>
      </c>
      <c r="Y411" s="212"/>
      <c r="Z411" s="212"/>
      <c r="AA411" s="212"/>
      <c r="AB411" s="212"/>
      <c r="AC411" s="212"/>
      <c r="AD411" s="212"/>
      <c r="AE411" s="212"/>
      <c r="AF411" s="212"/>
      <c r="AG411" s="212" t="s">
        <v>211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19"/>
      <c r="B412" s="220"/>
      <c r="C412" s="256" t="s">
        <v>946</v>
      </c>
      <c r="D412" s="249"/>
      <c r="E412" s="250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  <c r="Y412" s="212"/>
      <c r="Z412" s="212"/>
      <c r="AA412" s="212"/>
      <c r="AB412" s="212"/>
      <c r="AC412" s="212"/>
      <c r="AD412" s="212"/>
      <c r="AE412" s="212"/>
      <c r="AF412" s="212"/>
      <c r="AG412" s="212" t="s">
        <v>184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19"/>
      <c r="B413" s="220"/>
      <c r="C413" s="256" t="s">
        <v>947</v>
      </c>
      <c r="D413" s="249"/>
      <c r="E413" s="250">
        <v>42.63</v>
      </c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184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">
      <c r="A414" s="219"/>
      <c r="B414" s="220"/>
      <c r="C414" s="245"/>
      <c r="D414" s="240"/>
      <c r="E414" s="240"/>
      <c r="F414" s="240"/>
      <c r="G414" s="240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170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19">
        <v>114</v>
      </c>
      <c r="B415" s="220" t="s">
        <v>664</v>
      </c>
      <c r="C415" s="257" t="s">
        <v>665</v>
      </c>
      <c r="D415" s="221" t="s">
        <v>0</v>
      </c>
      <c r="E415" s="239"/>
      <c r="F415" s="223"/>
      <c r="G415" s="222">
        <f>ROUND(E415*F415,2)</f>
        <v>0</v>
      </c>
      <c r="H415" s="223"/>
      <c r="I415" s="222">
        <f>ROUND(E415*H415,2)</f>
        <v>0</v>
      </c>
      <c r="J415" s="223"/>
      <c r="K415" s="222">
        <f>ROUND(E415*J415,2)</f>
        <v>0</v>
      </c>
      <c r="L415" s="222">
        <v>21</v>
      </c>
      <c r="M415" s="222">
        <f>G415*(1+L415/100)</f>
        <v>0</v>
      </c>
      <c r="N415" s="222">
        <v>0</v>
      </c>
      <c r="O415" s="222">
        <f>ROUND(E415*N415,2)</f>
        <v>0</v>
      </c>
      <c r="P415" s="222">
        <v>0</v>
      </c>
      <c r="Q415" s="222">
        <f>ROUND(E415*P415,2)</f>
        <v>0</v>
      </c>
      <c r="R415" s="222" t="s">
        <v>637</v>
      </c>
      <c r="S415" s="222" t="s">
        <v>164</v>
      </c>
      <c r="T415" s="222" t="s">
        <v>178</v>
      </c>
      <c r="U415" s="222">
        <v>0</v>
      </c>
      <c r="V415" s="222">
        <f>ROUND(E415*U415,2)</f>
        <v>0</v>
      </c>
      <c r="W415" s="222"/>
      <c r="X415" s="222" t="s">
        <v>382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383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19"/>
      <c r="B416" s="220"/>
      <c r="C416" s="258" t="s">
        <v>559</v>
      </c>
      <c r="D416" s="253"/>
      <c r="E416" s="253"/>
      <c r="F416" s="253"/>
      <c r="G416" s="253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12"/>
      <c r="Z416" s="212"/>
      <c r="AA416" s="212"/>
      <c r="AB416" s="212"/>
      <c r="AC416" s="212"/>
      <c r="AD416" s="212"/>
      <c r="AE416" s="212"/>
      <c r="AF416" s="212"/>
      <c r="AG416" s="212" t="s">
        <v>182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19"/>
      <c r="B417" s="220"/>
      <c r="C417" s="245"/>
      <c r="D417" s="240"/>
      <c r="E417" s="240"/>
      <c r="F417" s="240"/>
      <c r="G417" s="240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212"/>
      <c r="Z417" s="212"/>
      <c r="AA417" s="212"/>
      <c r="AB417" s="212"/>
      <c r="AC417" s="212"/>
      <c r="AD417" s="212"/>
      <c r="AE417" s="212"/>
      <c r="AF417" s="212"/>
      <c r="AG417" s="212" t="s">
        <v>170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x14ac:dyDescent="0.2">
      <c r="A418" s="225" t="s">
        <v>159</v>
      </c>
      <c r="B418" s="226" t="s">
        <v>110</v>
      </c>
      <c r="C418" s="242" t="s">
        <v>111</v>
      </c>
      <c r="D418" s="227"/>
      <c r="E418" s="228"/>
      <c r="F418" s="229"/>
      <c r="G418" s="229">
        <f>SUMIF(AG419:AG437,"&lt;&gt;NOR",G419:G437)</f>
        <v>0</v>
      </c>
      <c r="H418" s="229"/>
      <c r="I418" s="229">
        <f>SUM(I419:I437)</f>
        <v>0</v>
      </c>
      <c r="J418" s="229"/>
      <c r="K418" s="229">
        <f>SUM(K419:K437)</f>
        <v>0</v>
      </c>
      <c r="L418" s="229"/>
      <c r="M418" s="229">
        <f>SUM(M419:M437)</f>
        <v>0</v>
      </c>
      <c r="N418" s="229"/>
      <c r="O418" s="229">
        <f>SUM(O419:O437)</f>
        <v>0</v>
      </c>
      <c r="P418" s="229"/>
      <c r="Q418" s="229">
        <f>SUM(Q419:Q437)</f>
        <v>0.11</v>
      </c>
      <c r="R418" s="229"/>
      <c r="S418" s="229"/>
      <c r="T418" s="230"/>
      <c r="U418" s="224"/>
      <c r="V418" s="224">
        <f>SUM(V419:V437)</f>
        <v>97.47999999999999</v>
      </c>
      <c r="W418" s="224"/>
      <c r="X418" s="224"/>
      <c r="AG418" t="s">
        <v>160</v>
      </c>
    </row>
    <row r="419" spans="1:60" ht="22.5" outlineLevel="1" x14ac:dyDescent="0.2">
      <c r="A419" s="231">
        <v>115</v>
      </c>
      <c r="B419" s="232" t="s">
        <v>948</v>
      </c>
      <c r="C419" s="243" t="s">
        <v>949</v>
      </c>
      <c r="D419" s="233" t="s">
        <v>257</v>
      </c>
      <c r="E419" s="234">
        <v>106.46</v>
      </c>
      <c r="F419" s="235"/>
      <c r="G419" s="236">
        <f>ROUND(E419*F419,2)</f>
        <v>0</v>
      </c>
      <c r="H419" s="235"/>
      <c r="I419" s="236">
        <f>ROUND(E419*H419,2)</f>
        <v>0</v>
      </c>
      <c r="J419" s="235"/>
      <c r="K419" s="236">
        <f>ROUND(E419*J419,2)</f>
        <v>0</v>
      </c>
      <c r="L419" s="236">
        <v>21</v>
      </c>
      <c r="M419" s="236">
        <f>G419*(1+L419/100)</f>
        <v>0</v>
      </c>
      <c r="N419" s="236">
        <v>0</v>
      </c>
      <c r="O419" s="236">
        <f>ROUND(E419*N419,2)</f>
        <v>0</v>
      </c>
      <c r="P419" s="236">
        <v>0</v>
      </c>
      <c r="Q419" s="236">
        <f>ROUND(E419*P419,2)</f>
        <v>0</v>
      </c>
      <c r="R419" s="236" t="s">
        <v>668</v>
      </c>
      <c r="S419" s="236" t="s">
        <v>164</v>
      </c>
      <c r="T419" s="237" t="s">
        <v>178</v>
      </c>
      <c r="U419" s="222">
        <v>0.18099999999999999</v>
      </c>
      <c r="V419" s="222">
        <f>ROUND(E419*U419,2)</f>
        <v>19.27</v>
      </c>
      <c r="W419" s="222"/>
      <c r="X419" s="222" t="s">
        <v>179</v>
      </c>
      <c r="Y419" s="212"/>
      <c r="Z419" s="212"/>
      <c r="AA419" s="212"/>
      <c r="AB419" s="212"/>
      <c r="AC419" s="212"/>
      <c r="AD419" s="212"/>
      <c r="AE419" s="212"/>
      <c r="AF419" s="212"/>
      <c r="AG419" s="212" t="s">
        <v>180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19"/>
      <c r="B420" s="220"/>
      <c r="C420" s="255" t="s">
        <v>669</v>
      </c>
      <c r="D420" s="251"/>
      <c r="E420" s="251"/>
      <c r="F420" s="251"/>
      <c r="G420" s="251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  <c r="Y420" s="212"/>
      <c r="Z420" s="212"/>
      <c r="AA420" s="212"/>
      <c r="AB420" s="212"/>
      <c r="AC420" s="212"/>
      <c r="AD420" s="212"/>
      <c r="AE420" s="212"/>
      <c r="AF420" s="212"/>
      <c r="AG420" s="212" t="s">
        <v>182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19"/>
      <c r="B421" s="220"/>
      <c r="C421" s="256" t="s">
        <v>950</v>
      </c>
      <c r="D421" s="249"/>
      <c r="E421" s="250">
        <v>71.099999999999994</v>
      </c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12"/>
      <c r="Z421" s="212"/>
      <c r="AA421" s="212"/>
      <c r="AB421" s="212"/>
      <c r="AC421" s="212"/>
      <c r="AD421" s="212"/>
      <c r="AE421" s="212"/>
      <c r="AF421" s="212"/>
      <c r="AG421" s="212" t="s">
        <v>184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19"/>
      <c r="B422" s="220"/>
      <c r="C422" s="256" t="s">
        <v>951</v>
      </c>
      <c r="D422" s="249"/>
      <c r="E422" s="250">
        <v>8</v>
      </c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  <c r="Y422" s="212"/>
      <c r="Z422" s="212"/>
      <c r="AA422" s="212"/>
      <c r="AB422" s="212"/>
      <c r="AC422" s="212"/>
      <c r="AD422" s="212"/>
      <c r="AE422" s="212"/>
      <c r="AF422" s="212"/>
      <c r="AG422" s="212" t="s">
        <v>184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19"/>
      <c r="B423" s="220"/>
      <c r="C423" s="256" t="s">
        <v>952</v>
      </c>
      <c r="D423" s="249"/>
      <c r="E423" s="250">
        <v>27.36</v>
      </c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12"/>
      <c r="Z423" s="212"/>
      <c r="AA423" s="212"/>
      <c r="AB423" s="212"/>
      <c r="AC423" s="212"/>
      <c r="AD423" s="212"/>
      <c r="AE423" s="212"/>
      <c r="AF423" s="212"/>
      <c r="AG423" s="212" t="s">
        <v>184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19"/>
      <c r="B424" s="220"/>
      <c r="C424" s="245"/>
      <c r="D424" s="240"/>
      <c r="E424" s="240"/>
      <c r="F424" s="240"/>
      <c r="G424" s="240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  <c r="Y424" s="212"/>
      <c r="Z424" s="212"/>
      <c r="AA424" s="212"/>
      <c r="AB424" s="212"/>
      <c r="AC424" s="212"/>
      <c r="AD424" s="212"/>
      <c r="AE424" s="212"/>
      <c r="AF424" s="212"/>
      <c r="AG424" s="212" t="s">
        <v>170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31">
        <v>116</v>
      </c>
      <c r="B425" s="232" t="s">
        <v>953</v>
      </c>
      <c r="C425" s="243" t="s">
        <v>954</v>
      </c>
      <c r="D425" s="233" t="s">
        <v>257</v>
      </c>
      <c r="E425" s="234">
        <v>106.46</v>
      </c>
      <c r="F425" s="235"/>
      <c r="G425" s="236">
        <f>ROUND(E425*F425,2)</f>
        <v>0</v>
      </c>
      <c r="H425" s="235"/>
      <c r="I425" s="236">
        <f>ROUND(E425*H425,2)</f>
        <v>0</v>
      </c>
      <c r="J425" s="235"/>
      <c r="K425" s="236">
        <f>ROUND(E425*J425,2)</f>
        <v>0</v>
      </c>
      <c r="L425" s="236">
        <v>21</v>
      </c>
      <c r="M425" s="236">
        <f>G425*(1+L425/100)</f>
        <v>0</v>
      </c>
      <c r="N425" s="236">
        <v>0</v>
      </c>
      <c r="O425" s="236">
        <f>ROUND(E425*N425,2)</f>
        <v>0</v>
      </c>
      <c r="P425" s="236">
        <v>1E-3</v>
      </c>
      <c r="Q425" s="236">
        <f>ROUND(E425*P425,2)</f>
        <v>0.11</v>
      </c>
      <c r="R425" s="236" t="s">
        <v>668</v>
      </c>
      <c r="S425" s="236" t="s">
        <v>164</v>
      </c>
      <c r="T425" s="237" t="s">
        <v>178</v>
      </c>
      <c r="U425" s="222">
        <v>0.08</v>
      </c>
      <c r="V425" s="222">
        <f>ROUND(E425*U425,2)</f>
        <v>8.52</v>
      </c>
      <c r="W425" s="222"/>
      <c r="X425" s="222" t="s">
        <v>179</v>
      </c>
      <c r="Y425" s="212"/>
      <c r="Z425" s="212"/>
      <c r="AA425" s="212"/>
      <c r="AB425" s="212"/>
      <c r="AC425" s="212"/>
      <c r="AD425" s="212"/>
      <c r="AE425" s="212"/>
      <c r="AF425" s="212"/>
      <c r="AG425" s="212" t="s">
        <v>180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19"/>
      <c r="B426" s="220"/>
      <c r="C426" s="256" t="s">
        <v>950</v>
      </c>
      <c r="D426" s="249"/>
      <c r="E426" s="250">
        <v>71.099999999999994</v>
      </c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  <c r="Y426" s="212"/>
      <c r="Z426" s="212"/>
      <c r="AA426" s="212"/>
      <c r="AB426" s="212"/>
      <c r="AC426" s="212"/>
      <c r="AD426" s="212"/>
      <c r="AE426" s="212"/>
      <c r="AF426" s="212"/>
      <c r="AG426" s="212" t="s">
        <v>184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19"/>
      <c r="B427" s="220"/>
      <c r="C427" s="256" t="s">
        <v>951</v>
      </c>
      <c r="D427" s="249"/>
      <c r="E427" s="250">
        <v>8</v>
      </c>
      <c r="F427" s="222"/>
      <c r="G427" s="222"/>
      <c r="H427" s="222"/>
      <c r="I427" s="222"/>
      <c r="J427" s="222"/>
      <c r="K427" s="222"/>
      <c r="L427" s="222"/>
      <c r="M427" s="222"/>
      <c r="N427" s="222"/>
      <c r="O427" s="222"/>
      <c r="P427" s="222"/>
      <c r="Q427" s="222"/>
      <c r="R427" s="222"/>
      <c r="S427" s="222"/>
      <c r="T427" s="222"/>
      <c r="U427" s="222"/>
      <c r="V427" s="222"/>
      <c r="W427" s="222"/>
      <c r="X427" s="222"/>
      <c r="Y427" s="212"/>
      <c r="Z427" s="212"/>
      <c r="AA427" s="212"/>
      <c r="AB427" s="212"/>
      <c r="AC427" s="212"/>
      <c r="AD427" s="212"/>
      <c r="AE427" s="212"/>
      <c r="AF427" s="212"/>
      <c r="AG427" s="212" t="s">
        <v>184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19"/>
      <c r="B428" s="220"/>
      <c r="C428" s="256" t="s">
        <v>952</v>
      </c>
      <c r="D428" s="249"/>
      <c r="E428" s="250">
        <v>27.36</v>
      </c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12"/>
      <c r="Z428" s="212"/>
      <c r="AA428" s="212"/>
      <c r="AB428" s="212"/>
      <c r="AC428" s="212"/>
      <c r="AD428" s="212"/>
      <c r="AE428" s="212"/>
      <c r="AF428" s="212"/>
      <c r="AG428" s="212" t="s">
        <v>184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">
      <c r="A429" s="219"/>
      <c r="B429" s="220"/>
      <c r="C429" s="245"/>
      <c r="D429" s="240"/>
      <c r="E429" s="240"/>
      <c r="F429" s="240"/>
      <c r="G429" s="240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  <c r="Y429" s="212"/>
      <c r="Z429" s="212"/>
      <c r="AA429" s="212"/>
      <c r="AB429" s="212"/>
      <c r="AC429" s="212"/>
      <c r="AD429" s="212"/>
      <c r="AE429" s="212"/>
      <c r="AF429" s="212"/>
      <c r="AG429" s="212" t="s">
        <v>170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31">
        <v>117</v>
      </c>
      <c r="B430" s="232" t="s">
        <v>955</v>
      </c>
      <c r="C430" s="243" t="s">
        <v>956</v>
      </c>
      <c r="D430" s="233" t="s">
        <v>222</v>
      </c>
      <c r="E430" s="234">
        <v>204.9752</v>
      </c>
      <c r="F430" s="235"/>
      <c r="G430" s="236">
        <f>ROUND(E430*F430,2)</f>
        <v>0</v>
      </c>
      <c r="H430" s="235"/>
      <c r="I430" s="236">
        <f>ROUND(E430*H430,2)</f>
        <v>0</v>
      </c>
      <c r="J430" s="235"/>
      <c r="K430" s="236">
        <f>ROUND(E430*J430,2)</f>
        <v>0</v>
      </c>
      <c r="L430" s="236">
        <v>21</v>
      </c>
      <c r="M430" s="236">
        <f>G430*(1+L430/100)</f>
        <v>0</v>
      </c>
      <c r="N430" s="236">
        <v>1.0000000000000001E-5</v>
      </c>
      <c r="O430" s="236">
        <f>ROUND(E430*N430,2)</f>
        <v>0</v>
      </c>
      <c r="P430" s="236">
        <v>0</v>
      </c>
      <c r="Q430" s="236">
        <f>ROUND(E430*P430,2)</f>
        <v>0</v>
      </c>
      <c r="R430" s="236" t="s">
        <v>668</v>
      </c>
      <c r="S430" s="236" t="s">
        <v>164</v>
      </c>
      <c r="T430" s="237" t="s">
        <v>178</v>
      </c>
      <c r="U430" s="222">
        <v>0.34</v>
      </c>
      <c r="V430" s="222">
        <f>ROUND(E430*U430,2)</f>
        <v>69.69</v>
      </c>
      <c r="W430" s="222"/>
      <c r="X430" s="222" t="s">
        <v>179</v>
      </c>
      <c r="Y430" s="212"/>
      <c r="Z430" s="212"/>
      <c r="AA430" s="212"/>
      <c r="AB430" s="212"/>
      <c r="AC430" s="212"/>
      <c r="AD430" s="212"/>
      <c r="AE430" s="212"/>
      <c r="AF430" s="212"/>
      <c r="AG430" s="212" t="s">
        <v>180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19"/>
      <c r="B431" s="220"/>
      <c r="C431" s="256" t="s">
        <v>957</v>
      </c>
      <c r="D431" s="249"/>
      <c r="E431" s="250">
        <v>154.30000000000001</v>
      </c>
      <c r="F431" s="222"/>
      <c r="G431" s="222"/>
      <c r="H431" s="222"/>
      <c r="I431" s="222"/>
      <c r="J431" s="222"/>
      <c r="K431" s="222"/>
      <c r="L431" s="222"/>
      <c r="M431" s="222"/>
      <c r="N431" s="222"/>
      <c r="O431" s="222"/>
      <c r="P431" s="222"/>
      <c r="Q431" s="222"/>
      <c r="R431" s="222"/>
      <c r="S431" s="222"/>
      <c r="T431" s="222"/>
      <c r="U431" s="222"/>
      <c r="V431" s="222"/>
      <c r="W431" s="222"/>
      <c r="X431" s="222"/>
      <c r="Y431" s="212"/>
      <c r="Z431" s="212"/>
      <c r="AA431" s="212"/>
      <c r="AB431" s="212"/>
      <c r="AC431" s="212"/>
      <c r="AD431" s="212"/>
      <c r="AE431" s="212"/>
      <c r="AF431" s="212"/>
      <c r="AG431" s="212" t="s">
        <v>184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19"/>
      <c r="B432" s="220"/>
      <c r="C432" s="256" t="s">
        <v>958</v>
      </c>
      <c r="D432" s="249"/>
      <c r="E432" s="250">
        <v>37.9</v>
      </c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  <c r="Y432" s="212"/>
      <c r="Z432" s="212"/>
      <c r="AA432" s="212"/>
      <c r="AB432" s="212"/>
      <c r="AC432" s="212"/>
      <c r="AD432" s="212"/>
      <c r="AE432" s="212"/>
      <c r="AF432" s="212"/>
      <c r="AG432" s="212" t="s">
        <v>184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19"/>
      <c r="B433" s="220"/>
      <c r="C433" s="256" t="s">
        <v>959</v>
      </c>
      <c r="D433" s="249"/>
      <c r="E433" s="250">
        <v>12.7752</v>
      </c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  <c r="Y433" s="212"/>
      <c r="Z433" s="212"/>
      <c r="AA433" s="212"/>
      <c r="AB433" s="212"/>
      <c r="AC433" s="212"/>
      <c r="AD433" s="212"/>
      <c r="AE433" s="212"/>
      <c r="AF433" s="212"/>
      <c r="AG433" s="212" t="s">
        <v>184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19"/>
      <c r="B434" s="220"/>
      <c r="C434" s="245"/>
      <c r="D434" s="240"/>
      <c r="E434" s="240"/>
      <c r="F434" s="240"/>
      <c r="G434" s="240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12"/>
      <c r="Z434" s="212"/>
      <c r="AA434" s="212"/>
      <c r="AB434" s="212"/>
      <c r="AC434" s="212"/>
      <c r="AD434" s="212"/>
      <c r="AE434" s="212"/>
      <c r="AF434" s="212"/>
      <c r="AG434" s="212" t="s">
        <v>170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19">
        <v>118</v>
      </c>
      <c r="B435" s="220" t="s">
        <v>680</v>
      </c>
      <c r="C435" s="257" t="s">
        <v>681</v>
      </c>
      <c r="D435" s="221" t="s">
        <v>0</v>
      </c>
      <c r="E435" s="239"/>
      <c r="F435" s="223"/>
      <c r="G435" s="222">
        <f>ROUND(E435*F435,2)</f>
        <v>0</v>
      </c>
      <c r="H435" s="223"/>
      <c r="I435" s="222">
        <f>ROUND(E435*H435,2)</f>
        <v>0</v>
      </c>
      <c r="J435" s="223"/>
      <c r="K435" s="222">
        <f>ROUND(E435*J435,2)</f>
        <v>0</v>
      </c>
      <c r="L435" s="222">
        <v>21</v>
      </c>
      <c r="M435" s="222">
        <f>G435*(1+L435/100)</f>
        <v>0</v>
      </c>
      <c r="N435" s="222">
        <v>0</v>
      </c>
      <c r="O435" s="222">
        <f>ROUND(E435*N435,2)</f>
        <v>0</v>
      </c>
      <c r="P435" s="222">
        <v>0</v>
      </c>
      <c r="Q435" s="222">
        <f>ROUND(E435*P435,2)</f>
        <v>0</v>
      </c>
      <c r="R435" s="222" t="s">
        <v>668</v>
      </c>
      <c r="S435" s="222" t="s">
        <v>164</v>
      </c>
      <c r="T435" s="222" t="s">
        <v>178</v>
      </c>
      <c r="U435" s="222">
        <v>0</v>
      </c>
      <c r="V435" s="222">
        <f>ROUND(E435*U435,2)</f>
        <v>0</v>
      </c>
      <c r="W435" s="222"/>
      <c r="X435" s="222" t="s">
        <v>382</v>
      </c>
      <c r="Y435" s="212"/>
      <c r="Z435" s="212"/>
      <c r="AA435" s="212"/>
      <c r="AB435" s="212"/>
      <c r="AC435" s="212"/>
      <c r="AD435" s="212"/>
      <c r="AE435" s="212"/>
      <c r="AF435" s="212"/>
      <c r="AG435" s="212" t="s">
        <v>383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19"/>
      <c r="B436" s="220"/>
      <c r="C436" s="258" t="s">
        <v>559</v>
      </c>
      <c r="D436" s="253"/>
      <c r="E436" s="253"/>
      <c r="F436" s="253"/>
      <c r="G436" s="253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12"/>
      <c r="Z436" s="212"/>
      <c r="AA436" s="212"/>
      <c r="AB436" s="212"/>
      <c r="AC436" s="212"/>
      <c r="AD436" s="212"/>
      <c r="AE436" s="212"/>
      <c r="AF436" s="212"/>
      <c r="AG436" s="212" t="s">
        <v>182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19"/>
      <c r="B437" s="220"/>
      <c r="C437" s="245"/>
      <c r="D437" s="240"/>
      <c r="E437" s="240"/>
      <c r="F437" s="240"/>
      <c r="G437" s="240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12"/>
      <c r="Z437" s="212"/>
      <c r="AA437" s="212"/>
      <c r="AB437" s="212"/>
      <c r="AC437" s="212"/>
      <c r="AD437" s="212"/>
      <c r="AE437" s="212"/>
      <c r="AF437" s="212"/>
      <c r="AG437" s="212" t="s">
        <v>170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x14ac:dyDescent="0.2">
      <c r="A438" s="225" t="s">
        <v>159</v>
      </c>
      <c r="B438" s="226" t="s">
        <v>114</v>
      </c>
      <c r="C438" s="242" t="s">
        <v>115</v>
      </c>
      <c r="D438" s="227"/>
      <c r="E438" s="228"/>
      <c r="F438" s="229"/>
      <c r="G438" s="229">
        <f>SUMIF(AG439:AG471,"&lt;&gt;NOR",G439:G471)</f>
        <v>0</v>
      </c>
      <c r="H438" s="229"/>
      <c r="I438" s="229">
        <f>SUM(I439:I471)</f>
        <v>0</v>
      </c>
      <c r="J438" s="229"/>
      <c r="K438" s="229">
        <f>SUM(K439:K471)</f>
        <v>0</v>
      </c>
      <c r="L438" s="229"/>
      <c r="M438" s="229">
        <f>SUM(M439:M471)</f>
        <v>0</v>
      </c>
      <c r="N438" s="229"/>
      <c r="O438" s="229">
        <f>SUM(O439:O471)</f>
        <v>1.4300000000000002</v>
      </c>
      <c r="P438" s="229"/>
      <c r="Q438" s="229">
        <f>SUM(Q439:Q471)</f>
        <v>0</v>
      </c>
      <c r="R438" s="229"/>
      <c r="S438" s="229"/>
      <c r="T438" s="230"/>
      <c r="U438" s="224"/>
      <c r="V438" s="224">
        <f>SUM(V439:V471)</f>
        <v>103.69</v>
      </c>
      <c r="W438" s="224"/>
      <c r="X438" s="224"/>
      <c r="AG438" t="s">
        <v>160</v>
      </c>
    </row>
    <row r="439" spans="1:60" outlineLevel="1" x14ac:dyDescent="0.2">
      <c r="A439" s="231">
        <v>119</v>
      </c>
      <c r="B439" s="232" t="s">
        <v>693</v>
      </c>
      <c r="C439" s="243" t="s">
        <v>694</v>
      </c>
      <c r="D439" s="233" t="s">
        <v>222</v>
      </c>
      <c r="E439" s="234">
        <v>78.415000000000006</v>
      </c>
      <c r="F439" s="235"/>
      <c r="G439" s="236">
        <f>ROUND(E439*F439,2)</f>
        <v>0</v>
      </c>
      <c r="H439" s="235"/>
      <c r="I439" s="236">
        <f>ROUND(E439*H439,2)</f>
        <v>0</v>
      </c>
      <c r="J439" s="235"/>
      <c r="K439" s="236">
        <f>ROUND(E439*J439,2)</f>
        <v>0</v>
      </c>
      <c r="L439" s="236">
        <v>21</v>
      </c>
      <c r="M439" s="236">
        <f>G439*(1+L439/100)</f>
        <v>0</v>
      </c>
      <c r="N439" s="236">
        <v>1.6000000000000001E-4</v>
      </c>
      <c r="O439" s="236">
        <f>ROUND(E439*N439,2)</f>
        <v>0.01</v>
      </c>
      <c r="P439" s="236">
        <v>0</v>
      </c>
      <c r="Q439" s="236">
        <f>ROUND(E439*P439,2)</f>
        <v>0</v>
      </c>
      <c r="R439" s="236" t="s">
        <v>637</v>
      </c>
      <c r="S439" s="236" t="s">
        <v>164</v>
      </c>
      <c r="T439" s="237" t="s">
        <v>178</v>
      </c>
      <c r="U439" s="222">
        <v>0.05</v>
      </c>
      <c r="V439" s="222">
        <f>ROUND(E439*U439,2)</f>
        <v>3.92</v>
      </c>
      <c r="W439" s="222"/>
      <c r="X439" s="222" t="s">
        <v>179</v>
      </c>
      <c r="Y439" s="212"/>
      <c r="Z439" s="212"/>
      <c r="AA439" s="212"/>
      <c r="AB439" s="212"/>
      <c r="AC439" s="212"/>
      <c r="AD439" s="212"/>
      <c r="AE439" s="212"/>
      <c r="AF439" s="212"/>
      <c r="AG439" s="212" t="s">
        <v>180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19"/>
      <c r="B440" s="220"/>
      <c r="C440" s="244" t="s">
        <v>695</v>
      </c>
      <c r="D440" s="238"/>
      <c r="E440" s="238"/>
      <c r="F440" s="238"/>
      <c r="G440" s="238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  <c r="Y440" s="212"/>
      <c r="Z440" s="212"/>
      <c r="AA440" s="212"/>
      <c r="AB440" s="212"/>
      <c r="AC440" s="212"/>
      <c r="AD440" s="212"/>
      <c r="AE440" s="212"/>
      <c r="AF440" s="212"/>
      <c r="AG440" s="212" t="s">
        <v>169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19"/>
      <c r="B441" s="220"/>
      <c r="C441" s="256" t="s">
        <v>960</v>
      </c>
      <c r="D441" s="249"/>
      <c r="E441" s="250">
        <v>9</v>
      </c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  <c r="Y441" s="212"/>
      <c r="Z441" s="212"/>
      <c r="AA441" s="212"/>
      <c r="AB441" s="212"/>
      <c r="AC441" s="212"/>
      <c r="AD441" s="212"/>
      <c r="AE441" s="212"/>
      <c r="AF441" s="212"/>
      <c r="AG441" s="212" t="s">
        <v>184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19"/>
      <c r="B442" s="220"/>
      <c r="C442" s="256" t="s">
        <v>961</v>
      </c>
      <c r="D442" s="249"/>
      <c r="E442" s="250">
        <v>63.414999999999999</v>
      </c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2"/>
      <c r="U442" s="222"/>
      <c r="V442" s="222"/>
      <c r="W442" s="222"/>
      <c r="X442" s="222"/>
      <c r="Y442" s="212"/>
      <c r="Z442" s="212"/>
      <c r="AA442" s="212"/>
      <c r="AB442" s="212"/>
      <c r="AC442" s="212"/>
      <c r="AD442" s="212"/>
      <c r="AE442" s="212"/>
      <c r="AF442" s="212"/>
      <c r="AG442" s="212" t="s">
        <v>184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1" x14ac:dyDescent="0.2">
      <c r="A443" s="219"/>
      <c r="B443" s="220"/>
      <c r="C443" s="256" t="s">
        <v>962</v>
      </c>
      <c r="D443" s="249"/>
      <c r="E443" s="250">
        <v>6</v>
      </c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  <c r="Y443" s="212"/>
      <c r="Z443" s="212"/>
      <c r="AA443" s="212"/>
      <c r="AB443" s="212"/>
      <c r="AC443" s="212"/>
      <c r="AD443" s="212"/>
      <c r="AE443" s="212"/>
      <c r="AF443" s="212"/>
      <c r="AG443" s="212" t="s">
        <v>184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19"/>
      <c r="B444" s="220"/>
      <c r="C444" s="245"/>
      <c r="D444" s="240"/>
      <c r="E444" s="240"/>
      <c r="F444" s="240"/>
      <c r="G444" s="240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  <c r="Y444" s="212"/>
      <c r="Z444" s="212"/>
      <c r="AA444" s="212"/>
      <c r="AB444" s="212"/>
      <c r="AC444" s="212"/>
      <c r="AD444" s="212"/>
      <c r="AE444" s="212"/>
      <c r="AF444" s="212"/>
      <c r="AG444" s="212" t="s">
        <v>170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ht="22.5" outlineLevel="1" x14ac:dyDescent="0.2">
      <c r="A445" s="231">
        <v>120</v>
      </c>
      <c r="B445" s="232" t="s">
        <v>703</v>
      </c>
      <c r="C445" s="243" t="s">
        <v>704</v>
      </c>
      <c r="D445" s="233" t="s">
        <v>215</v>
      </c>
      <c r="E445" s="234">
        <v>15</v>
      </c>
      <c r="F445" s="235"/>
      <c r="G445" s="236">
        <f>ROUND(E445*F445,2)</f>
        <v>0</v>
      </c>
      <c r="H445" s="235"/>
      <c r="I445" s="236">
        <f>ROUND(E445*H445,2)</f>
        <v>0</v>
      </c>
      <c r="J445" s="235"/>
      <c r="K445" s="236">
        <f>ROUND(E445*J445,2)</f>
        <v>0</v>
      </c>
      <c r="L445" s="236">
        <v>21</v>
      </c>
      <c r="M445" s="236">
        <f>G445*(1+L445/100)</f>
        <v>0</v>
      </c>
      <c r="N445" s="236">
        <v>0</v>
      </c>
      <c r="O445" s="236">
        <f>ROUND(E445*N445,2)</f>
        <v>0</v>
      </c>
      <c r="P445" s="236">
        <v>0</v>
      </c>
      <c r="Q445" s="236">
        <f>ROUND(E445*P445,2)</f>
        <v>0</v>
      </c>
      <c r="R445" s="236" t="s">
        <v>637</v>
      </c>
      <c r="S445" s="236" t="s">
        <v>164</v>
      </c>
      <c r="T445" s="237" t="s">
        <v>178</v>
      </c>
      <c r="U445" s="222">
        <v>0.1</v>
      </c>
      <c r="V445" s="222">
        <f>ROUND(E445*U445,2)</f>
        <v>1.5</v>
      </c>
      <c r="W445" s="222"/>
      <c r="X445" s="222" t="s">
        <v>179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180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19"/>
      <c r="B446" s="220"/>
      <c r="C446" s="256" t="s">
        <v>428</v>
      </c>
      <c r="D446" s="249"/>
      <c r="E446" s="250">
        <v>15</v>
      </c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  <c r="Y446" s="212"/>
      <c r="Z446" s="212"/>
      <c r="AA446" s="212"/>
      <c r="AB446" s="212"/>
      <c r="AC446" s="212"/>
      <c r="AD446" s="212"/>
      <c r="AE446" s="212"/>
      <c r="AF446" s="212"/>
      <c r="AG446" s="212" t="s">
        <v>184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19"/>
      <c r="B447" s="220"/>
      <c r="C447" s="245"/>
      <c r="D447" s="240"/>
      <c r="E447" s="240"/>
      <c r="F447" s="240"/>
      <c r="G447" s="240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12"/>
      <c r="Z447" s="212"/>
      <c r="AA447" s="212"/>
      <c r="AB447" s="212"/>
      <c r="AC447" s="212"/>
      <c r="AD447" s="212"/>
      <c r="AE447" s="212"/>
      <c r="AF447" s="212"/>
      <c r="AG447" s="212" t="s">
        <v>170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ht="22.5" outlineLevel="1" x14ac:dyDescent="0.2">
      <c r="A448" s="231">
        <v>121</v>
      </c>
      <c r="B448" s="232" t="s">
        <v>705</v>
      </c>
      <c r="C448" s="243" t="s">
        <v>706</v>
      </c>
      <c r="D448" s="233" t="s">
        <v>215</v>
      </c>
      <c r="E448" s="234">
        <v>10</v>
      </c>
      <c r="F448" s="235"/>
      <c r="G448" s="236">
        <f>ROUND(E448*F448,2)</f>
        <v>0</v>
      </c>
      <c r="H448" s="235"/>
      <c r="I448" s="236">
        <f>ROUND(E448*H448,2)</f>
        <v>0</v>
      </c>
      <c r="J448" s="235"/>
      <c r="K448" s="236">
        <f>ROUND(E448*J448,2)</f>
        <v>0</v>
      </c>
      <c r="L448" s="236">
        <v>21</v>
      </c>
      <c r="M448" s="236">
        <f>G448*(1+L448/100)</f>
        <v>0</v>
      </c>
      <c r="N448" s="236">
        <v>0</v>
      </c>
      <c r="O448" s="236">
        <f>ROUND(E448*N448,2)</f>
        <v>0</v>
      </c>
      <c r="P448" s="236">
        <v>0</v>
      </c>
      <c r="Q448" s="236">
        <f>ROUND(E448*P448,2)</f>
        <v>0</v>
      </c>
      <c r="R448" s="236" t="s">
        <v>637</v>
      </c>
      <c r="S448" s="236" t="s">
        <v>164</v>
      </c>
      <c r="T448" s="237" t="s">
        <v>178</v>
      </c>
      <c r="U448" s="222">
        <v>0.11</v>
      </c>
      <c r="V448" s="222">
        <f>ROUND(E448*U448,2)</f>
        <v>1.1000000000000001</v>
      </c>
      <c r="W448" s="222"/>
      <c r="X448" s="222" t="s">
        <v>179</v>
      </c>
      <c r="Y448" s="212"/>
      <c r="Z448" s="212"/>
      <c r="AA448" s="212"/>
      <c r="AB448" s="212"/>
      <c r="AC448" s="212"/>
      <c r="AD448" s="212"/>
      <c r="AE448" s="212"/>
      <c r="AF448" s="212"/>
      <c r="AG448" s="212" t="s">
        <v>180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19"/>
      <c r="B449" s="220"/>
      <c r="C449" s="256" t="s">
        <v>963</v>
      </c>
      <c r="D449" s="249"/>
      <c r="E449" s="250">
        <v>10</v>
      </c>
      <c r="F449" s="222"/>
      <c r="G449" s="222"/>
      <c r="H449" s="222"/>
      <c r="I449" s="222"/>
      <c r="J449" s="222"/>
      <c r="K449" s="222"/>
      <c r="L449" s="222"/>
      <c r="M449" s="222"/>
      <c r="N449" s="222"/>
      <c r="O449" s="222"/>
      <c r="P449" s="222"/>
      <c r="Q449" s="222"/>
      <c r="R449" s="222"/>
      <c r="S449" s="222"/>
      <c r="T449" s="222"/>
      <c r="U449" s="222"/>
      <c r="V449" s="222"/>
      <c r="W449" s="222"/>
      <c r="X449" s="222"/>
      <c r="Y449" s="212"/>
      <c r="Z449" s="212"/>
      <c r="AA449" s="212"/>
      <c r="AB449" s="212"/>
      <c r="AC449" s="212"/>
      <c r="AD449" s="212"/>
      <c r="AE449" s="212"/>
      <c r="AF449" s="212"/>
      <c r="AG449" s="212" t="s">
        <v>184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19"/>
      <c r="B450" s="220"/>
      <c r="C450" s="245"/>
      <c r="D450" s="240"/>
      <c r="E450" s="240"/>
      <c r="F450" s="240"/>
      <c r="G450" s="240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  <c r="Y450" s="212"/>
      <c r="Z450" s="212"/>
      <c r="AA450" s="212"/>
      <c r="AB450" s="212"/>
      <c r="AC450" s="212"/>
      <c r="AD450" s="212"/>
      <c r="AE450" s="212"/>
      <c r="AF450" s="212"/>
      <c r="AG450" s="212" t="s">
        <v>170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ht="33.75" outlineLevel="1" x14ac:dyDescent="0.2">
      <c r="A451" s="231">
        <v>122</v>
      </c>
      <c r="B451" s="232" t="s">
        <v>707</v>
      </c>
      <c r="C451" s="243" t="s">
        <v>708</v>
      </c>
      <c r="D451" s="233" t="s">
        <v>222</v>
      </c>
      <c r="E451" s="234">
        <v>78.415000000000006</v>
      </c>
      <c r="F451" s="235"/>
      <c r="G451" s="236">
        <f>ROUND(E451*F451,2)</f>
        <v>0</v>
      </c>
      <c r="H451" s="235"/>
      <c r="I451" s="236">
        <f>ROUND(E451*H451,2)</f>
        <v>0</v>
      </c>
      <c r="J451" s="235"/>
      <c r="K451" s="236">
        <f>ROUND(E451*J451,2)</f>
        <v>0</v>
      </c>
      <c r="L451" s="236">
        <v>21</v>
      </c>
      <c r="M451" s="236">
        <f>G451*(1+L451/100)</f>
        <v>0</v>
      </c>
      <c r="N451" s="236">
        <v>4.8700000000000002E-3</v>
      </c>
      <c r="O451" s="236">
        <f>ROUND(E451*N451,2)</f>
        <v>0.38</v>
      </c>
      <c r="P451" s="236">
        <v>0</v>
      </c>
      <c r="Q451" s="236">
        <f>ROUND(E451*P451,2)</f>
        <v>0</v>
      </c>
      <c r="R451" s="236" t="s">
        <v>637</v>
      </c>
      <c r="S451" s="236" t="s">
        <v>164</v>
      </c>
      <c r="T451" s="237" t="s">
        <v>178</v>
      </c>
      <c r="U451" s="222">
        <v>1.1259999999999999</v>
      </c>
      <c r="V451" s="222">
        <f>ROUND(E451*U451,2)</f>
        <v>88.3</v>
      </c>
      <c r="W451" s="222"/>
      <c r="X451" s="222" t="s">
        <v>179</v>
      </c>
      <c r="Y451" s="212"/>
      <c r="Z451" s="212"/>
      <c r="AA451" s="212"/>
      <c r="AB451" s="212"/>
      <c r="AC451" s="212"/>
      <c r="AD451" s="212"/>
      <c r="AE451" s="212"/>
      <c r="AF451" s="212"/>
      <c r="AG451" s="212" t="s">
        <v>180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19"/>
      <c r="B452" s="220"/>
      <c r="C452" s="256" t="s">
        <v>960</v>
      </c>
      <c r="D452" s="249"/>
      <c r="E452" s="250">
        <v>9</v>
      </c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  <c r="Y452" s="212"/>
      <c r="Z452" s="212"/>
      <c r="AA452" s="212"/>
      <c r="AB452" s="212"/>
      <c r="AC452" s="212"/>
      <c r="AD452" s="212"/>
      <c r="AE452" s="212"/>
      <c r="AF452" s="212"/>
      <c r="AG452" s="212" t="s">
        <v>184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19"/>
      <c r="B453" s="220"/>
      <c r="C453" s="256" t="s">
        <v>961</v>
      </c>
      <c r="D453" s="249"/>
      <c r="E453" s="250">
        <v>63.414999999999999</v>
      </c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  <c r="Y453" s="212"/>
      <c r="Z453" s="212"/>
      <c r="AA453" s="212"/>
      <c r="AB453" s="212"/>
      <c r="AC453" s="212"/>
      <c r="AD453" s="212"/>
      <c r="AE453" s="212"/>
      <c r="AF453" s="212"/>
      <c r="AG453" s="212" t="s">
        <v>184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19"/>
      <c r="B454" s="220"/>
      <c r="C454" s="256" t="s">
        <v>962</v>
      </c>
      <c r="D454" s="249"/>
      <c r="E454" s="250">
        <v>6</v>
      </c>
      <c r="F454" s="222"/>
      <c r="G454" s="222"/>
      <c r="H454" s="222"/>
      <c r="I454" s="222"/>
      <c r="J454" s="222"/>
      <c r="K454" s="222"/>
      <c r="L454" s="222"/>
      <c r="M454" s="222"/>
      <c r="N454" s="222"/>
      <c r="O454" s="222"/>
      <c r="P454" s="222"/>
      <c r="Q454" s="222"/>
      <c r="R454" s="222"/>
      <c r="S454" s="222"/>
      <c r="T454" s="222"/>
      <c r="U454" s="222"/>
      <c r="V454" s="222"/>
      <c r="W454" s="222"/>
      <c r="X454" s="222"/>
      <c r="Y454" s="212"/>
      <c r="Z454" s="212"/>
      <c r="AA454" s="212"/>
      <c r="AB454" s="212"/>
      <c r="AC454" s="212"/>
      <c r="AD454" s="212"/>
      <c r="AE454" s="212"/>
      <c r="AF454" s="212"/>
      <c r="AG454" s="212" t="s">
        <v>184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19"/>
      <c r="B455" s="220"/>
      <c r="C455" s="245"/>
      <c r="D455" s="240"/>
      <c r="E455" s="240"/>
      <c r="F455" s="240"/>
      <c r="G455" s="240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  <c r="Y455" s="212"/>
      <c r="Z455" s="212"/>
      <c r="AA455" s="212"/>
      <c r="AB455" s="212"/>
      <c r="AC455" s="212"/>
      <c r="AD455" s="212"/>
      <c r="AE455" s="212"/>
      <c r="AF455" s="212"/>
      <c r="AG455" s="212" t="s">
        <v>170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ht="33.75" outlineLevel="1" x14ac:dyDescent="0.2">
      <c r="A456" s="231">
        <v>123</v>
      </c>
      <c r="B456" s="232" t="s">
        <v>709</v>
      </c>
      <c r="C456" s="243" t="s">
        <v>710</v>
      </c>
      <c r="D456" s="233" t="s">
        <v>222</v>
      </c>
      <c r="E456" s="234">
        <v>9</v>
      </c>
      <c r="F456" s="235"/>
      <c r="G456" s="236">
        <f>ROUND(E456*F456,2)</f>
        <v>0</v>
      </c>
      <c r="H456" s="235"/>
      <c r="I456" s="236">
        <f>ROUND(E456*H456,2)</f>
        <v>0</v>
      </c>
      <c r="J456" s="235"/>
      <c r="K456" s="236">
        <f>ROUND(E456*J456,2)</f>
        <v>0</v>
      </c>
      <c r="L456" s="236">
        <v>21</v>
      </c>
      <c r="M456" s="236">
        <f>G456*(1+L456/100)</f>
        <v>0</v>
      </c>
      <c r="N456" s="236">
        <v>0</v>
      </c>
      <c r="O456" s="236">
        <f>ROUND(E456*N456,2)</f>
        <v>0</v>
      </c>
      <c r="P456" s="236">
        <v>0</v>
      </c>
      <c r="Q456" s="236">
        <f>ROUND(E456*P456,2)</f>
        <v>0</v>
      </c>
      <c r="R456" s="236" t="s">
        <v>637</v>
      </c>
      <c r="S456" s="236" t="s">
        <v>164</v>
      </c>
      <c r="T456" s="237" t="s">
        <v>178</v>
      </c>
      <c r="U456" s="222">
        <v>0.1</v>
      </c>
      <c r="V456" s="222">
        <f>ROUND(E456*U456,2)</f>
        <v>0.9</v>
      </c>
      <c r="W456" s="222"/>
      <c r="X456" s="222" t="s">
        <v>179</v>
      </c>
      <c r="Y456" s="212"/>
      <c r="Z456" s="212"/>
      <c r="AA456" s="212"/>
      <c r="AB456" s="212"/>
      <c r="AC456" s="212"/>
      <c r="AD456" s="212"/>
      <c r="AE456" s="212"/>
      <c r="AF456" s="212"/>
      <c r="AG456" s="212" t="s">
        <v>180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19"/>
      <c r="B457" s="220"/>
      <c r="C457" s="256" t="s">
        <v>960</v>
      </c>
      <c r="D457" s="249"/>
      <c r="E457" s="250">
        <v>9</v>
      </c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  <c r="Y457" s="212"/>
      <c r="Z457" s="212"/>
      <c r="AA457" s="212"/>
      <c r="AB457" s="212"/>
      <c r="AC457" s="212"/>
      <c r="AD457" s="212"/>
      <c r="AE457" s="212"/>
      <c r="AF457" s="212"/>
      <c r="AG457" s="212" t="s">
        <v>184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19"/>
      <c r="B458" s="220"/>
      <c r="C458" s="245"/>
      <c r="D458" s="240"/>
      <c r="E458" s="240"/>
      <c r="F458" s="240"/>
      <c r="G458" s="240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2"/>
      <c r="U458" s="222"/>
      <c r="V458" s="222"/>
      <c r="W458" s="222"/>
      <c r="X458" s="222"/>
      <c r="Y458" s="212"/>
      <c r="Z458" s="212"/>
      <c r="AA458" s="212"/>
      <c r="AB458" s="212"/>
      <c r="AC458" s="212"/>
      <c r="AD458" s="212"/>
      <c r="AE458" s="212"/>
      <c r="AF458" s="212"/>
      <c r="AG458" s="212" t="s">
        <v>170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31">
        <v>124</v>
      </c>
      <c r="B459" s="232" t="s">
        <v>712</v>
      </c>
      <c r="C459" s="243" t="s">
        <v>713</v>
      </c>
      <c r="D459" s="233" t="s">
        <v>257</v>
      </c>
      <c r="E459" s="234">
        <v>45.05</v>
      </c>
      <c r="F459" s="235"/>
      <c r="G459" s="236">
        <f>ROUND(E459*F459,2)</f>
        <v>0</v>
      </c>
      <c r="H459" s="235"/>
      <c r="I459" s="236">
        <f>ROUND(E459*H459,2)</f>
        <v>0</v>
      </c>
      <c r="J459" s="235"/>
      <c r="K459" s="236">
        <f>ROUND(E459*J459,2)</f>
        <v>0</v>
      </c>
      <c r="L459" s="236">
        <v>21</v>
      </c>
      <c r="M459" s="236">
        <f>G459*(1+L459/100)</f>
        <v>0</v>
      </c>
      <c r="N459" s="236">
        <v>1E-4</v>
      </c>
      <c r="O459" s="236">
        <f>ROUND(E459*N459,2)</f>
        <v>0</v>
      </c>
      <c r="P459" s="236">
        <v>0</v>
      </c>
      <c r="Q459" s="236">
        <f>ROUND(E459*P459,2)</f>
        <v>0</v>
      </c>
      <c r="R459" s="236" t="s">
        <v>637</v>
      </c>
      <c r="S459" s="236" t="s">
        <v>164</v>
      </c>
      <c r="T459" s="237" t="s">
        <v>178</v>
      </c>
      <c r="U459" s="222">
        <v>0.12</v>
      </c>
      <c r="V459" s="222">
        <f>ROUND(E459*U459,2)</f>
        <v>5.41</v>
      </c>
      <c r="W459" s="222"/>
      <c r="X459" s="222" t="s">
        <v>179</v>
      </c>
      <c r="Y459" s="212"/>
      <c r="Z459" s="212"/>
      <c r="AA459" s="212"/>
      <c r="AB459" s="212"/>
      <c r="AC459" s="212"/>
      <c r="AD459" s="212"/>
      <c r="AE459" s="212"/>
      <c r="AF459" s="212"/>
      <c r="AG459" s="212" t="s">
        <v>180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19"/>
      <c r="B460" s="220"/>
      <c r="C460" s="256" t="s">
        <v>964</v>
      </c>
      <c r="D460" s="249"/>
      <c r="E460" s="250">
        <v>5.0999999999999996</v>
      </c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12"/>
      <c r="Z460" s="212"/>
      <c r="AA460" s="212"/>
      <c r="AB460" s="212"/>
      <c r="AC460" s="212"/>
      <c r="AD460" s="212"/>
      <c r="AE460" s="212"/>
      <c r="AF460" s="212"/>
      <c r="AG460" s="212" t="s">
        <v>184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19"/>
      <c r="B461" s="220"/>
      <c r="C461" s="256" t="s">
        <v>864</v>
      </c>
      <c r="D461" s="249"/>
      <c r="E461" s="250">
        <v>35.15</v>
      </c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12"/>
      <c r="Z461" s="212"/>
      <c r="AA461" s="212"/>
      <c r="AB461" s="212"/>
      <c r="AC461" s="212"/>
      <c r="AD461" s="212"/>
      <c r="AE461" s="212"/>
      <c r="AF461" s="212"/>
      <c r="AG461" s="212" t="s">
        <v>184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19"/>
      <c r="B462" s="220"/>
      <c r="C462" s="256" t="s">
        <v>965</v>
      </c>
      <c r="D462" s="249"/>
      <c r="E462" s="250">
        <v>4.8</v>
      </c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  <c r="Y462" s="212"/>
      <c r="Z462" s="212"/>
      <c r="AA462" s="212"/>
      <c r="AB462" s="212"/>
      <c r="AC462" s="212"/>
      <c r="AD462" s="212"/>
      <c r="AE462" s="212"/>
      <c r="AF462" s="212"/>
      <c r="AG462" s="212" t="s">
        <v>184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19"/>
      <c r="B463" s="220"/>
      <c r="C463" s="245"/>
      <c r="D463" s="240"/>
      <c r="E463" s="240"/>
      <c r="F463" s="240"/>
      <c r="G463" s="240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  <c r="Y463" s="212"/>
      <c r="Z463" s="212"/>
      <c r="AA463" s="212"/>
      <c r="AB463" s="212"/>
      <c r="AC463" s="212"/>
      <c r="AD463" s="212"/>
      <c r="AE463" s="212"/>
      <c r="AF463" s="212"/>
      <c r="AG463" s="212" t="s">
        <v>170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31">
        <v>125</v>
      </c>
      <c r="B464" s="232" t="s">
        <v>720</v>
      </c>
      <c r="C464" s="243" t="s">
        <v>721</v>
      </c>
      <c r="D464" s="233" t="s">
        <v>257</v>
      </c>
      <c r="E464" s="234">
        <v>21.3</v>
      </c>
      <c r="F464" s="235"/>
      <c r="G464" s="236">
        <f>ROUND(E464*F464,2)</f>
        <v>0</v>
      </c>
      <c r="H464" s="235"/>
      <c r="I464" s="236">
        <f>ROUND(E464*H464,2)</f>
        <v>0</v>
      </c>
      <c r="J464" s="235"/>
      <c r="K464" s="236">
        <f>ROUND(E464*J464,2)</f>
        <v>0</v>
      </c>
      <c r="L464" s="236">
        <v>21</v>
      </c>
      <c r="M464" s="236">
        <f>G464*(1+L464/100)</f>
        <v>0</v>
      </c>
      <c r="N464" s="236">
        <v>1E-4</v>
      </c>
      <c r="O464" s="236">
        <f>ROUND(E464*N464,2)</f>
        <v>0</v>
      </c>
      <c r="P464" s="236">
        <v>0</v>
      </c>
      <c r="Q464" s="236">
        <f>ROUND(E464*P464,2)</f>
        <v>0</v>
      </c>
      <c r="R464" s="236" t="s">
        <v>637</v>
      </c>
      <c r="S464" s="236" t="s">
        <v>164</v>
      </c>
      <c r="T464" s="237" t="s">
        <v>178</v>
      </c>
      <c r="U464" s="222">
        <v>0.12</v>
      </c>
      <c r="V464" s="222">
        <f>ROUND(E464*U464,2)</f>
        <v>2.56</v>
      </c>
      <c r="W464" s="222"/>
      <c r="X464" s="222" t="s">
        <v>179</v>
      </c>
      <c r="Y464" s="212"/>
      <c r="Z464" s="212"/>
      <c r="AA464" s="212"/>
      <c r="AB464" s="212"/>
      <c r="AC464" s="212"/>
      <c r="AD464" s="212"/>
      <c r="AE464" s="212"/>
      <c r="AF464" s="212"/>
      <c r="AG464" s="212" t="s">
        <v>180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19"/>
      <c r="B465" s="220"/>
      <c r="C465" s="256" t="s">
        <v>966</v>
      </c>
      <c r="D465" s="249"/>
      <c r="E465" s="250">
        <v>21.3</v>
      </c>
      <c r="F465" s="222"/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12"/>
      <c r="Z465" s="212"/>
      <c r="AA465" s="212"/>
      <c r="AB465" s="212"/>
      <c r="AC465" s="212"/>
      <c r="AD465" s="212"/>
      <c r="AE465" s="212"/>
      <c r="AF465" s="212"/>
      <c r="AG465" s="212" t="s">
        <v>184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19"/>
      <c r="B466" s="220"/>
      <c r="C466" s="245"/>
      <c r="D466" s="240"/>
      <c r="E466" s="240"/>
      <c r="F466" s="240"/>
      <c r="G466" s="240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  <c r="Y466" s="212"/>
      <c r="Z466" s="212"/>
      <c r="AA466" s="212"/>
      <c r="AB466" s="212"/>
      <c r="AC466" s="212"/>
      <c r="AD466" s="212"/>
      <c r="AE466" s="212"/>
      <c r="AF466" s="212"/>
      <c r="AG466" s="212" t="s">
        <v>170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31">
        <v>126</v>
      </c>
      <c r="B467" s="232" t="s">
        <v>723</v>
      </c>
      <c r="C467" s="243" t="s">
        <v>724</v>
      </c>
      <c r="D467" s="233" t="s">
        <v>222</v>
      </c>
      <c r="E467" s="234">
        <v>82.335750000000004</v>
      </c>
      <c r="F467" s="235"/>
      <c r="G467" s="236">
        <f>ROUND(E467*F467,2)</f>
        <v>0</v>
      </c>
      <c r="H467" s="235"/>
      <c r="I467" s="236">
        <f>ROUND(E467*H467,2)</f>
        <v>0</v>
      </c>
      <c r="J467" s="235"/>
      <c r="K467" s="236">
        <f>ROUND(E467*J467,2)</f>
        <v>0</v>
      </c>
      <c r="L467" s="236">
        <v>21</v>
      </c>
      <c r="M467" s="236">
        <f>G467*(1+L467/100)</f>
        <v>0</v>
      </c>
      <c r="N467" s="236">
        <v>1.26E-2</v>
      </c>
      <c r="O467" s="236">
        <f>ROUND(E467*N467,2)</f>
        <v>1.04</v>
      </c>
      <c r="P467" s="236">
        <v>0</v>
      </c>
      <c r="Q467" s="236">
        <f>ROUND(E467*P467,2)</f>
        <v>0</v>
      </c>
      <c r="R467" s="236" t="s">
        <v>209</v>
      </c>
      <c r="S467" s="236" t="s">
        <v>164</v>
      </c>
      <c r="T467" s="237" t="s">
        <v>178</v>
      </c>
      <c r="U467" s="222">
        <v>0</v>
      </c>
      <c r="V467" s="222">
        <f>ROUND(E467*U467,2)</f>
        <v>0</v>
      </c>
      <c r="W467" s="222"/>
      <c r="X467" s="222" t="s">
        <v>210</v>
      </c>
      <c r="Y467" s="212"/>
      <c r="Z467" s="212"/>
      <c r="AA467" s="212"/>
      <c r="AB467" s="212"/>
      <c r="AC467" s="212"/>
      <c r="AD467" s="212"/>
      <c r="AE467" s="212"/>
      <c r="AF467" s="212"/>
      <c r="AG467" s="212" t="s">
        <v>211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19"/>
      <c r="B468" s="220"/>
      <c r="C468" s="256" t="s">
        <v>967</v>
      </c>
      <c r="D468" s="249"/>
      <c r="E468" s="250">
        <v>82.335750000000004</v>
      </c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  <c r="Y468" s="212"/>
      <c r="Z468" s="212"/>
      <c r="AA468" s="212"/>
      <c r="AB468" s="212"/>
      <c r="AC468" s="212"/>
      <c r="AD468" s="212"/>
      <c r="AE468" s="212"/>
      <c r="AF468" s="212"/>
      <c r="AG468" s="212" t="s">
        <v>184</v>
      </c>
      <c r="AH468" s="212">
        <v>5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19"/>
      <c r="B469" s="220"/>
      <c r="C469" s="245"/>
      <c r="D469" s="240"/>
      <c r="E469" s="240"/>
      <c r="F469" s="240"/>
      <c r="G469" s="240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12"/>
      <c r="Z469" s="212"/>
      <c r="AA469" s="212"/>
      <c r="AB469" s="212"/>
      <c r="AC469" s="212"/>
      <c r="AD469" s="212"/>
      <c r="AE469" s="212"/>
      <c r="AF469" s="212"/>
      <c r="AG469" s="212" t="s">
        <v>170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19">
        <v>127</v>
      </c>
      <c r="B470" s="220" t="s">
        <v>726</v>
      </c>
      <c r="C470" s="257" t="s">
        <v>727</v>
      </c>
      <c r="D470" s="221" t="s">
        <v>0</v>
      </c>
      <c r="E470" s="239"/>
      <c r="F470" s="223"/>
      <c r="G470" s="222">
        <f>ROUND(E470*F470,2)</f>
        <v>0</v>
      </c>
      <c r="H470" s="223"/>
      <c r="I470" s="222">
        <f>ROUND(E470*H470,2)</f>
        <v>0</v>
      </c>
      <c r="J470" s="223"/>
      <c r="K470" s="222">
        <f>ROUND(E470*J470,2)</f>
        <v>0</v>
      </c>
      <c r="L470" s="222">
        <v>21</v>
      </c>
      <c r="M470" s="222">
        <f>G470*(1+L470/100)</f>
        <v>0</v>
      </c>
      <c r="N470" s="222">
        <v>0</v>
      </c>
      <c r="O470" s="222">
        <f>ROUND(E470*N470,2)</f>
        <v>0</v>
      </c>
      <c r="P470" s="222">
        <v>0</v>
      </c>
      <c r="Q470" s="222">
        <f>ROUND(E470*P470,2)</f>
        <v>0</v>
      </c>
      <c r="R470" s="222" t="s">
        <v>637</v>
      </c>
      <c r="S470" s="222" t="s">
        <v>164</v>
      </c>
      <c r="T470" s="222" t="s">
        <v>178</v>
      </c>
      <c r="U470" s="222">
        <v>0</v>
      </c>
      <c r="V470" s="222">
        <f>ROUND(E470*U470,2)</f>
        <v>0</v>
      </c>
      <c r="W470" s="222"/>
      <c r="X470" s="222" t="s">
        <v>382</v>
      </c>
      <c r="Y470" s="212"/>
      <c r="Z470" s="212"/>
      <c r="AA470" s="212"/>
      <c r="AB470" s="212"/>
      <c r="AC470" s="212"/>
      <c r="AD470" s="212"/>
      <c r="AE470" s="212"/>
      <c r="AF470" s="212"/>
      <c r="AG470" s="212" t="s">
        <v>383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19"/>
      <c r="B471" s="220"/>
      <c r="C471" s="245"/>
      <c r="D471" s="240"/>
      <c r="E471" s="240"/>
      <c r="F471" s="240"/>
      <c r="G471" s="240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  <c r="Y471" s="212"/>
      <c r="Z471" s="212"/>
      <c r="AA471" s="212"/>
      <c r="AB471" s="212"/>
      <c r="AC471" s="212"/>
      <c r="AD471" s="212"/>
      <c r="AE471" s="212"/>
      <c r="AF471" s="212"/>
      <c r="AG471" s="212" t="s">
        <v>170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x14ac:dyDescent="0.2">
      <c r="A472" s="225" t="s">
        <v>159</v>
      </c>
      <c r="B472" s="226" t="s">
        <v>116</v>
      </c>
      <c r="C472" s="242" t="s">
        <v>117</v>
      </c>
      <c r="D472" s="227"/>
      <c r="E472" s="228"/>
      <c r="F472" s="229"/>
      <c r="G472" s="229">
        <f>SUMIF(AG473:AG481,"&lt;&gt;NOR",G473:G481)</f>
        <v>0</v>
      </c>
      <c r="H472" s="229"/>
      <c r="I472" s="229">
        <f>SUM(I473:I481)</f>
        <v>0</v>
      </c>
      <c r="J472" s="229"/>
      <c r="K472" s="229">
        <f>SUM(K473:K481)</f>
        <v>0</v>
      </c>
      <c r="L472" s="229"/>
      <c r="M472" s="229">
        <f>SUM(M473:M481)</f>
        <v>0</v>
      </c>
      <c r="N472" s="229"/>
      <c r="O472" s="229">
        <f>SUM(O473:O481)</f>
        <v>0.01</v>
      </c>
      <c r="P472" s="229"/>
      <c r="Q472" s="229">
        <f>SUM(Q473:Q481)</f>
        <v>0</v>
      </c>
      <c r="R472" s="229"/>
      <c r="S472" s="229"/>
      <c r="T472" s="230"/>
      <c r="U472" s="224"/>
      <c r="V472" s="224">
        <f>SUM(V473:V481)</f>
        <v>41.17</v>
      </c>
      <c r="W472" s="224"/>
      <c r="X472" s="224"/>
      <c r="AG472" t="s">
        <v>160</v>
      </c>
    </row>
    <row r="473" spans="1:60" outlineLevel="1" x14ac:dyDescent="0.2">
      <c r="A473" s="231">
        <v>128</v>
      </c>
      <c r="B473" s="232" t="s">
        <v>968</v>
      </c>
      <c r="C473" s="243" t="s">
        <v>969</v>
      </c>
      <c r="D473" s="233" t="s">
        <v>222</v>
      </c>
      <c r="E473" s="234">
        <v>7.26</v>
      </c>
      <c r="F473" s="235"/>
      <c r="G473" s="236">
        <f>ROUND(E473*F473,2)</f>
        <v>0</v>
      </c>
      <c r="H473" s="235"/>
      <c r="I473" s="236">
        <f>ROUND(E473*H473,2)</f>
        <v>0</v>
      </c>
      <c r="J473" s="235"/>
      <c r="K473" s="236">
        <f>ROUND(E473*J473,2)</f>
        <v>0</v>
      </c>
      <c r="L473" s="236">
        <v>21</v>
      </c>
      <c r="M473" s="236">
        <f>G473*(1+L473/100)</f>
        <v>0</v>
      </c>
      <c r="N473" s="236">
        <v>4.0000000000000002E-4</v>
      </c>
      <c r="O473" s="236">
        <f>ROUND(E473*N473,2)</f>
        <v>0</v>
      </c>
      <c r="P473" s="236">
        <v>0</v>
      </c>
      <c r="Q473" s="236">
        <f>ROUND(E473*P473,2)</f>
        <v>0</v>
      </c>
      <c r="R473" s="236" t="s">
        <v>730</v>
      </c>
      <c r="S473" s="236" t="s">
        <v>164</v>
      </c>
      <c r="T473" s="237" t="s">
        <v>178</v>
      </c>
      <c r="U473" s="222">
        <v>0.30599999999999999</v>
      </c>
      <c r="V473" s="222">
        <f>ROUND(E473*U473,2)</f>
        <v>2.2200000000000002</v>
      </c>
      <c r="W473" s="222"/>
      <c r="X473" s="222" t="s">
        <v>179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180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19"/>
      <c r="B474" s="220"/>
      <c r="C474" s="255" t="s">
        <v>970</v>
      </c>
      <c r="D474" s="251"/>
      <c r="E474" s="251"/>
      <c r="F474" s="251"/>
      <c r="G474" s="251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  <c r="Y474" s="212"/>
      <c r="Z474" s="212"/>
      <c r="AA474" s="212"/>
      <c r="AB474" s="212"/>
      <c r="AC474" s="212"/>
      <c r="AD474" s="212"/>
      <c r="AE474" s="212"/>
      <c r="AF474" s="212"/>
      <c r="AG474" s="212" t="s">
        <v>182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19"/>
      <c r="B475" s="220"/>
      <c r="C475" s="256" t="s">
        <v>971</v>
      </c>
      <c r="D475" s="249"/>
      <c r="E475" s="250">
        <v>7.26</v>
      </c>
      <c r="F475" s="222"/>
      <c r="G475" s="222"/>
      <c r="H475" s="222"/>
      <c r="I475" s="222"/>
      <c r="J475" s="222"/>
      <c r="K475" s="222"/>
      <c r="L475" s="222"/>
      <c r="M475" s="222"/>
      <c r="N475" s="222"/>
      <c r="O475" s="222"/>
      <c r="P475" s="222"/>
      <c r="Q475" s="222"/>
      <c r="R475" s="222"/>
      <c r="S475" s="222"/>
      <c r="T475" s="222"/>
      <c r="U475" s="222"/>
      <c r="V475" s="222"/>
      <c r="W475" s="222"/>
      <c r="X475" s="222"/>
      <c r="Y475" s="212"/>
      <c r="Z475" s="212"/>
      <c r="AA475" s="212"/>
      <c r="AB475" s="212"/>
      <c r="AC475" s="212"/>
      <c r="AD475" s="212"/>
      <c r="AE475" s="212"/>
      <c r="AF475" s="212"/>
      <c r="AG475" s="212" t="s">
        <v>184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19"/>
      <c r="B476" s="220"/>
      <c r="C476" s="245"/>
      <c r="D476" s="240"/>
      <c r="E476" s="240"/>
      <c r="F476" s="240"/>
      <c r="G476" s="240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  <c r="Y476" s="212"/>
      <c r="Z476" s="212"/>
      <c r="AA476" s="212"/>
      <c r="AB476" s="212"/>
      <c r="AC476" s="212"/>
      <c r="AD476" s="212"/>
      <c r="AE476" s="212"/>
      <c r="AF476" s="212"/>
      <c r="AG476" s="212" t="s">
        <v>170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1" x14ac:dyDescent="0.2">
      <c r="A477" s="231">
        <v>129</v>
      </c>
      <c r="B477" s="232" t="s">
        <v>740</v>
      </c>
      <c r="C477" s="243" t="s">
        <v>741</v>
      </c>
      <c r="D477" s="233" t="s">
        <v>222</v>
      </c>
      <c r="E477" s="234">
        <v>204.9752</v>
      </c>
      <c r="F477" s="235"/>
      <c r="G477" s="236">
        <f>ROUND(E477*F477,2)</f>
        <v>0</v>
      </c>
      <c r="H477" s="235"/>
      <c r="I477" s="236">
        <f>ROUND(E477*H477,2)</f>
        <v>0</v>
      </c>
      <c r="J477" s="235"/>
      <c r="K477" s="236">
        <f>ROUND(E477*J477,2)</f>
        <v>0</v>
      </c>
      <c r="L477" s="236">
        <v>21</v>
      </c>
      <c r="M477" s="236">
        <f>G477*(1+L477/100)</f>
        <v>0</v>
      </c>
      <c r="N477" s="236">
        <v>4.0000000000000003E-5</v>
      </c>
      <c r="O477" s="236">
        <f>ROUND(E477*N477,2)</f>
        <v>0.01</v>
      </c>
      <c r="P477" s="236">
        <v>0</v>
      </c>
      <c r="Q477" s="236">
        <f>ROUND(E477*P477,2)</f>
        <v>0</v>
      </c>
      <c r="R477" s="236" t="s">
        <v>730</v>
      </c>
      <c r="S477" s="236" t="s">
        <v>164</v>
      </c>
      <c r="T477" s="237" t="s">
        <v>178</v>
      </c>
      <c r="U477" s="222">
        <v>0.19</v>
      </c>
      <c r="V477" s="222">
        <f>ROUND(E477*U477,2)</f>
        <v>38.950000000000003</v>
      </c>
      <c r="W477" s="222"/>
      <c r="X477" s="222" t="s">
        <v>179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180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19"/>
      <c r="B478" s="220"/>
      <c r="C478" s="256" t="s">
        <v>957</v>
      </c>
      <c r="D478" s="249"/>
      <c r="E478" s="250">
        <v>154.30000000000001</v>
      </c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  <c r="Y478" s="212"/>
      <c r="Z478" s="212"/>
      <c r="AA478" s="212"/>
      <c r="AB478" s="212"/>
      <c r="AC478" s="212"/>
      <c r="AD478" s="212"/>
      <c r="AE478" s="212"/>
      <c r="AF478" s="212"/>
      <c r="AG478" s="212" t="s">
        <v>184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1" x14ac:dyDescent="0.2">
      <c r="A479" s="219"/>
      <c r="B479" s="220"/>
      <c r="C479" s="256" t="s">
        <v>958</v>
      </c>
      <c r="D479" s="249"/>
      <c r="E479" s="250">
        <v>37.9</v>
      </c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  <c r="Y479" s="212"/>
      <c r="Z479" s="212"/>
      <c r="AA479" s="212"/>
      <c r="AB479" s="212"/>
      <c r="AC479" s="212"/>
      <c r="AD479" s="212"/>
      <c r="AE479" s="212"/>
      <c r="AF479" s="212"/>
      <c r="AG479" s="212" t="s">
        <v>184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19"/>
      <c r="B480" s="220"/>
      <c r="C480" s="256" t="s">
        <v>959</v>
      </c>
      <c r="D480" s="249"/>
      <c r="E480" s="250">
        <v>12.7752</v>
      </c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  <c r="Y480" s="212"/>
      <c r="Z480" s="212"/>
      <c r="AA480" s="212"/>
      <c r="AB480" s="212"/>
      <c r="AC480" s="212"/>
      <c r="AD480" s="212"/>
      <c r="AE480" s="212"/>
      <c r="AF480" s="212"/>
      <c r="AG480" s="212" t="s">
        <v>184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19"/>
      <c r="B481" s="220"/>
      <c r="C481" s="245"/>
      <c r="D481" s="240"/>
      <c r="E481" s="240"/>
      <c r="F481" s="240"/>
      <c r="G481" s="240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12"/>
      <c r="Z481" s="212"/>
      <c r="AA481" s="212"/>
      <c r="AB481" s="212"/>
      <c r="AC481" s="212"/>
      <c r="AD481" s="212"/>
      <c r="AE481" s="212"/>
      <c r="AF481" s="212"/>
      <c r="AG481" s="212" t="s">
        <v>170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x14ac:dyDescent="0.2">
      <c r="A482" s="225" t="s">
        <v>159</v>
      </c>
      <c r="B482" s="226" t="s">
        <v>118</v>
      </c>
      <c r="C482" s="242" t="s">
        <v>119</v>
      </c>
      <c r="D482" s="227"/>
      <c r="E482" s="228"/>
      <c r="F482" s="229"/>
      <c r="G482" s="229">
        <f>SUMIF(AG483:AG499,"&lt;&gt;NOR",G483:G499)</f>
        <v>0</v>
      </c>
      <c r="H482" s="229"/>
      <c r="I482" s="229">
        <f>SUM(I483:I499)</f>
        <v>0</v>
      </c>
      <c r="J482" s="229"/>
      <c r="K482" s="229">
        <f>SUM(K483:K499)</f>
        <v>0</v>
      </c>
      <c r="L482" s="229"/>
      <c r="M482" s="229">
        <f>SUM(M483:M499)</f>
        <v>0</v>
      </c>
      <c r="N482" s="229"/>
      <c r="O482" s="229">
        <f>SUM(O483:O499)</f>
        <v>0.08</v>
      </c>
      <c r="P482" s="229"/>
      <c r="Q482" s="229">
        <f>SUM(Q483:Q499)</f>
        <v>0</v>
      </c>
      <c r="R482" s="229"/>
      <c r="S482" s="229"/>
      <c r="T482" s="230"/>
      <c r="U482" s="224"/>
      <c r="V482" s="224">
        <f>SUM(V483:V499)</f>
        <v>24.12</v>
      </c>
      <c r="W482" s="224"/>
      <c r="X482" s="224"/>
      <c r="AG482" t="s">
        <v>160</v>
      </c>
    </row>
    <row r="483" spans="1:60" outlineLevel="1" x14ac:dyDescent="0.2">
      <c r="A483" s="231">
        <v>130</v>
      </c>
      <c r="B483" s="232" t="s">
        <v>745</v>
      </c>
      <c r="C483" s="243" t="s">
        <v>746</v>
      </c>
      <c r="D483" s="233" t="s">
        <v>222</v>
      </c>
      <c r="E483" s="234">
        <v>77.56</v>
      </c>
      <c r="F483" s="235"/>
      <c r="G483" s="236">
        <f>ROUND(E483*F483,2)</f>
        <v>0</v>
      </c>
      <c r="H483" s="235"/>
      <c r="I483" s="236">
        <f>ROUND(E483*H483,2)</f>
        <v>0</v>
      </c>
      <c r="J483" s="235"/>
      <c r="K483" s="236">
        <f>ROUND(E483*J483,2)</f>
        <v>0</v>
      </c>
      <c r="L483" s="236">
        <v>21</v>
      </c>
      <c r="M483" s="236">
        <f>G483*(1+L483/100)</f>
        <v>0</v>
      </c>
      <c r="N483" s="236">
        <v>0</v>
      </c>
      <c r="O483" s="236">
        <f>ROUND(E483*N483,2)</f>
        <v>0</v>
      </c>
      <c r="P483" s="236">
        <v>0</v>
      </c>
      <c r="Q483" s="236">
        <f>ROUND(E483*P483,2)</f>
        <v>0</v>
      </c>
      <c r="R483" s="236" t="s">
        <v>747</v>
      </c>
      <c r="S483" s="236" t="s">
        <v>164</v>
      </c>
      <c r="T483" s="237" t="s">
        <v>178</v>
      </c>
      <c r="U483" s="222">
        <v>6.9709999999999994E-2</v>
      </c>
      <c r="V483" s="222">
        <f>ROUND(E483*U483,2)</f>
        <v>5.41</v>
      </c>
      <c r="W483" s="222"/>
      <c r="X483" s="222" t="s">
        <v>179</v>
      </c>
      <c r="Y483" s="212"/>
      <c r="Z483" s="212"/>
      <c r="AA483" s="212"/>
      <c r="AB483" s="212"/>
      <c r="AC483" s="212"/>
      <c r="AD483" s="212"/>
      <c r="AE483" s="212"/>
      <c r="AF483" s="212"/>
      <c r="AG483" s="212" t="s">
        <v>180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19"/>
      <c r="B484" s="220"/>
      <c r="C484" s="256" t="s">
        <v>804</v>
      </c>
      <c r="D484" s="249"/>
      <c r="E484" s="250">
        <v>107.97</v>
      </c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  <c r="Y484" s="212"/>
      <c r="Z484" s="212"/>
      <c r="AA484" s="212"/>
      <c r="AB484" s="212"/>
      <c r="AC484" s="212"/>
      <c r="AD484" s="212"/>
      <c r="AE484" s="212"/>
      <c r="AF484" s="212"/>
      <c r="AG484" s="212" t="s">
        <v>184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19"/>
      <c r="B485" s="220"/>
      <c r="C485" s="256" t="s">
        <v>805</v>
      </c>
      <c r="D485" s="249"/>
      <c r="E485" s="250">
        <v>-12</v>
      </c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12"/>
      <c r="Z485" s="212"/>
      <c r="AA485" s="212"/>
      <c r="AB485" s="212"/>
      <c r="AC485" s="212"/>
      <c r="AD485" s="212"/>
      <c r="AE485" s="212"/>
      <c r="AF485" s="212"/>
      <c r="AG485" s="212" t="s">
        <v>184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19"/>
      <c r="B486" s="220"/>
      <c r="C486" s="256" t="s">
        <v>806</v>
      </c>
      <c r="D486" s="249"/>
      <c r="E486" s="250">
        <v>12.76</v>
      </c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12"/>
      <c r="Z486" s="212"/>
      <c r="AA486" s="212"/>
      <c r="AB486" s="212"/>
      <c r="AC486" s="212"/>
      <c r="AD486" s="212"/>
      <c r="AE486" s="212"/>
      <c r="AF486" s="212"/>
      <c r="AG486" s="212" t="s">
        <v>184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19"/>
      <c r="B487" s="220"/>
      <c r="C487" s="256" t="s">
        <v>807</v>
      </c>
      <c r="D487" s="249"/>
      <c r="E487" s="250">
        <v>-75.84</v>
      </c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  <c r="Y487" s="212"/>
      <c r="Z487" s="212"/>
      <c r="AA487" s="212"/>
      <c r="AB487" s="212"/>
      <c r="AC487" s="212"/>
      <c r="AD487" s="212"/>
      <c r="AE487" s="212"/>
      <c r="AF487" s="212"/>
      <c r="AG487" s="212" t="s">
        <v>184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19"/>
      <c r="B488" s="220"/>
      <c r="C488" s="256" t="s">
        <v>796</v>
      </c>
      <c r="D488" s="249"/>
      <c r="E488" s="250">
        <v>44.67</v>
      </c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  <c r="Y488" s="212"/>
      <c r="Z488" s="212"/>
      <c r="AA488" s="212"/>
      <c r="AB488" s="212"/>
      <c r="AC488" s="212"/>
      <c r="AD488" s="212"/>
      <c r="AE488" s="212"/>
      <c r="AF488" s="212"/>
      <c r="AG488" s="212" t="s">
        <v>184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19"/>
      <c r="B489" s="220"/>
      <c r="C489" s="245"/>
      <c r="D489" s="240"/>
      <c r="E489" s="240"/>
      <c r="F489" s="240"/>
      <c r="G489" s="240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12"/>
      <c r="Z489" s="212"/>
      <c r="AA489" s="212"/>
      <c r="AB489" s="212"/>
      <c r="AC489" s="212"/>
      <c r="AD489" s="212"/>
      <c r="AE489" s="212"/>
      <c r="AF489" s="212"/>
      <c r="AG489" s="212" t="s">
        <v>170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31">
        <v>131</v>
      </c>
      <c r="B490" s="232" t="s">
        <v>751</v>
      </c>
      <c r="C490" s="243" t="s">
        <v>752</v>
      </c>
      <c r="D490" s="233" t="s">
        <v>222</v>
      </c>
      <c r="E490" s="234">
        <v>121.94</v>
      </c>
      <c r="F490" s="235"/>
      <c r="G490" s="236">
        <f>ROUND(E490*F490,2)</f>
        <v>0</v>
      </c>
      <c r="H490" s="235"/>
      <c r="I490" s="236">
        <f>ROUND(E490*H490,2)</f>
        <v>0</v>
      </c>
      <c r="J490" s="235"/>
      <c r="K490" s="236">
        <f>ROUND(E490*J490,2)</f>
        <v>0</v>
      </c>
      <c r="L490" s="236">
        <v>21</v>
      </c>
      <c r="M490" s="236">
        <f>G490*(1+L490/100)</f>
        <v>0</v>
      </c>
      <c r="N490" s="236">
        <v>1.4999999999999999E-4</v>
      </c>
      <c r="O490" s="236">
        <f>ROUND(E490*N490,2)</f>
        <v>0.02</v>
      </c>
      <c r="P490" s="236">
        <v>0</v>
      </c>
      <c r="Q490" s="236">
        <f>ROUND(E490*P490,2)</f>
        <v>0</v>
      </c>
      <c r="R490" s="236" t="s">
        <v>747</v>
      </c>
      <c r="S490" s="236" t="s">
        <v>164</v>
      </c>
      <c r="T490" s="237" t="s">
        <v>178</v>
      </c>
      <c r="U490" s="222">
        <v>3.2480000000000002E-2</v>
      </c>
      <c r="V490" s="222">
        <f>ROUND(E490*U490,2)</f>
        <v>3.96</v>
      </c>
      <c r="W490" s="222"/>
      <c r="X490" s="222" t="s">
        <v>179</v>
      </c>
      <c r="Y490" s="212"/>
      <c r="Z490" s="212"/>
      <c r="AA490" s="212"/>
      <c r="AB490" s="212"/>
      <c r="AC490" s="212"/>
      <c r="AD490" s="212"/>
      <c r="AE490" s="212"/>
      <c r="AF490" s="212"/>
      <c r="AG490" s="212" t="s">
        <v>180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19"/>
      <c r="B491" s="220"/>
      <c r="C491" s="256" t="s">
        <v>972</v>
      </c>
      <c r="D491" s="249"/>
      <c r="E491" s="250">
        <v>121.94</v>
      </c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  <c r="Y491" s="212"/>
      <c r="Z491" s="212"/>
      <c r="AA491" s="212"/>
      <c r="AB491" s="212"/>
      <c r="AC491" s="212"/>
      <c r="AD491" s="212"/>
      <c r="AE491" s="212"/>
      <c r="AF491" s="212"/>
      <c r="AG491" s="212" t="s">
        <v>184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19"/>
      <c r="B492" s="220"/>
      <c r="C492" s="245"/>
      <c r="D492" s="240"/>
      <c r="E492" s="240"/>
      <c r="F492" s="240"/>
      <c r="G492" s="240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  <c r="Y492" s="212"/>
      <c r="Z492" s="212"/>
      <c r="AA492" s="212"/>
      <c r="AB492" s="212"/>
      <c r="AC492" s="212"/>
      <c r="AD492" s="212"/>
      <c r="AE492" s="212"/>
      <c r="AF492" s="212"/>
      <c r="AG492" s="212" t="s">
        <v>170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31">
        <v>132</v>
      </c>
      <c r="B493" s="232" t="s">
        <v>754</v>
      </c>
      <c r="C493" s="243" t="s">
        <v>755</v>
      </c>
      <c r="D493" s="233" t="s">
        <v>222</v>
      </c>
      <c r="E493" s="234">
        <v>121.94</v>
      </c>
      <c r="F493" s="235"/>
      <c r="G493" s="236">
        <f>ROUND(E493*F493,2)</f>
        <v>0</v>
      </c>
      <c r="H493" s="235"/>
      <c r="I493" s="236">
        <f>ROUND(E493*H493,2)</f>
        <v>0</v>
      </c>
      <c r="J493" s="235"/>
      <c r="K493" s="236">
        <f>ROUND(E493*J493,2)</f>
        <v>0</v>
      </c>
      <c r="L493" s="236">
        <v>21</v>
      </c>
      <c r="M493" s="236">
        <f>G493*(1+L493/100)</f>
        <v>0</v>
      </c>
      <c r="N493" s="236">
        <v>4.6000000000000001E-4</v>
      </c>
      <c r="O493" s="236">
        <f>ROUND(E493*N493,2)</f>
        <v>0.06</v>
      </c>
      <c r="P493" s="236">
        <v>0</v>
      </c>
      <c r="Q493" s="236">
        <f>ROUND(E493*P493,2)</f>
        <v>0</v>
      </c>
      <c r="R493" s="236" t="s">
        <v>747</v>
      </c>
      <c r="S493" s="236" t="s">
        <v>164</v>
      </c>
      <c r="T493" s="237" t="s">
        <v>178</v>
      </c>
      <c r="U493" s="222">
        <v>0.10191</v>
      </c>
      <c r="V493" s="222">
        <f>ROUND(E493*U493,2)</f>
        <v>12.43</v>
      </c>
      <c r="W493" s="222"/>
      <c r="X493" s="222" t="s">
        <v>179</v>
      </c>
      <c r="Y493" s="212"/>
      <c r="Z493" s="212"/>
      <c r="AA493" s="212"/>
      <c r="AB493" s="212"/>
      <c r="AC493" s="212"/>
      <c r="AD493" s="212"/>
      <c r="AE493" s="212"/>
      <c r="AF493" s="212"/>
      <c r="AG493" s="212" t="s">
        <v>180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19"/>
      <c r="B494" s="220"/>
      <c r="C494" s="256" t="s">
        <v>973</v>
      </c>
      <c r="D494" s="249"/>
      <c r="E494" s="250">
        <v>121.94</v>
      </c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  <c r="Y494" s="212"/>
      <c r="Z494" s="212"/>
      <c r="AA494" s="212"/>
      <c r="AB494" s="212"/>
      <c r="AC494" s="212"/>
      <c r="AD494" s="212"/>
      <c r="AE494" s="212"/>
      <c r="AF494" s="212"/>
      <c r="AG494" s="212" t="s">
        <v>184</v>
      </c>
      <c r="AH494" s="212">
        <v>5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19"/>
      <c r="B495" s="220"/>
      <c r="C495" s="245"/>
      <c r="D495" s="240"/>
      <c r="E495" s="240"/>
      <c r="F495" s="240"/>
      <c r="G495" s="240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  <c r="Y495" s="212"/>
      <c r="Z495" s="212"/>
      <c r="AA495" s="212"/>
      <c r="AB495" s="212"/>
      <c r="AC495" s="212"/>
      <c r="AD495" s="212"/>
      <c r="AE495" s="212"/>
      <c r="AF495" s="212"/>
      <c r="AG495" s="212" t="s">
        <v>170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31">
        <v>133</v>
      </c>
      <c r="B496" s="232" t="s">
        <v>974</v>
      </c>
      <c r="C496" s="243" t="s">
        <v>975</v>
      </c>
      <c r="D496" s="233" t="s">
        <v>222</v>
      </c>
      <c r="E496" s="234">
        <v>80</v>
      </c>
      <c r="F496" s="235"/>
      <c r="G496" s="236">
        <f>ROUND(E496*F496,2)</f>
        <v>0</v>
      </c>
      <c r="H496" s="235"/>
      <c r="I496" s="236">
        <f>ROUND(E496*H496,2)</f>
        <v>0</v>
      </c>
      <c r="J496" s="235"/>
      <c r="K496" s="236">
        <f>ROUND(E496*J496,2)</f>
        <v>0</v>
      </c>
      <c r="L496" s="236">
        <v>21</v>
      </c>
      <c r="M496" s="236">
        <f>G496*(1+L496/100)</f>
        <v>0</v>
      </c>
      <c r="N496" s="236">
        <v>2.0000000000000002E-5</v>
      </c>
      <c r="O496" s="236">
        <f>ROUND(E496*N496,2)</f>
        <v>0</v>
      </c>
      <c r="P496" s="236">
        <v>0</v>
      </c>
      <c r="Q496" s="236">
        <f>ROUND(E496*P496,2)</f>
        <v>0</v>
      </c>
      <c r="R496" s="236" t="s">
        <v>747</v>
      </c>
      <c r="S496" s="236" t="s">
        <v>164</v>
      </c>
      <c r="T496" s="237" t="s">
        <v>178</v>
      </c>
      <c r="U496" s="222">
        <v>2.9000000000000001E-2</v>
      </c>
      <c r="V496" s="222">
        <f>ROUND(E496*U496,2)</f>
        <v>2.3199999999999998</v>
      </c>
      <c r="W496" s="222"/>
      <c r="X496" s="222" t="s">
        <v>179</v>
      </c>
      <c r="Y496" s="212"/>
      <c r="Z496" s="212"/>
      <c r="AA496" s="212"/>
      <c r="AB496" s="212"/>
      <c r="AC496" s="212"/>
      <c r="AD496" s="212"/>
      <c r="AE496" s="212"/>
      <c r="AF496" s="212"/>
      <c r="AG496" s="212" t="s">
        <v>180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19"/>
      <c r="B497" s="220"/>
      <c r="C497" s="256" t="s">
        <v>976</v>
      </c>
      <c r="D497" s="249"/>
      <c r="E497" s="250">
        <v>30</v>
      </c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2"/>
      <c r="T497" s="222"/>
      <c r="U497" s="222"/>
      <c r="V497" s="222"/>
      <c r="W497" s="222"/>
      <c r="X497" s="222"/>
      <c r="Y497" s="212"/>
      <c r="Z497" s="212"/>
      <c r="AA497" s="212"/>
      <c r="AB497" s="212"/>
      <c r="AC497" s="212"/>
      <c r="AD497" s="212"/>
      <c r="AE497" s="212"/>
      <c r="AF497" s="212"/>
      <c r="AG497" s="212" t="s">
        <v>184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19"/>
      <c r="B498" s="220"/>
      <c r="C498" s="256" t="s">
        <v>977</v>
      </c>
      <c r="D498" s="249"/>
      <c r="E498" s="250">
        <v>50</v>
      </c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  <c r="Y498" s="212"/>
      <c r="Z498" s="212"/>
      <c r="AA498" s="212"/>
      <c r="AB498" s="212"/>
      <c r="AC498" s="212"/>
      <c r="AD498" s="212"/>
      <c r="AE498" s="212"/>
      <c r="AF498" s="212"/>
      <c r="AG498" s="212" t="s">
        <v>184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19"/>
      <c r="B499" s="220"/>
      <c r="C499" s="245"/>
      <c r="D499" s="240"/>
      <c r="E499" s="240"/>
      <c r="F499" s="240"/>
      <c r="G499" s="240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  <c r="Y499" s="212"/>
      <c r="Z499" s="212"/>
      <c r="AA499" s="212"/>
      <c r="AB499" s="212"/>
      <c r="AC499" s="212"/>
      <c r="AD499" s="212"/>
      <c r="AE499" s="212"/>
      <c r="AF499" s="212"/>
      <c r="AG499" s="212" t="s">
        <v>170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x14ac:dyDescent="0.2">
      <c r="A500" s="225" t="s">
        <v>159</v>
      </c>
      <c r="B500" s="226" t="s">
        <v>126</v>
      </c>
      <c r="C500" s="242" t="s">
        <v>127</v>
      </c>
      <c r="D500" s="227"/>
      <c r="E500" s="228"/>
      <c r="F500" s="229"/>
      <c r="G500" s="229">
        <f>SUMIF(AG501:AG511,"&lt;&gt;NOR",G501:G511)</f>
        <v>0</v>
      </c>
      <c r="H500" s="229"/>
      <c r="I500" s="229">
        <f>SUM(I501:I511)</f>
        <v>0</v>
      </c>
      <c r="J500" s="229"/>
      <c r="K500" s="229">
        <f>SUM(K501:K511)</f>
        <v>0</v>
      </c>
      <c r="L500" s="229"/>
      <c r="M500" s="229">
        <f>SUM(M501:M511)</f>
        <v>0</v>
      </c>
      <c r="N500" s="229"/>
      <c r="O500" s="229">
        <f>SUM(O501:O511)</f>
        <v>0</v>
      </c>
      <c r="P500" s="229"/>
      <c r="Q500" s="229">
        <f>SUM(Q501:Q511)</f>
        <v>0</v>
      </c>
      <c r="R500" s="229"/>
      <c r="S500" s="229"/>
      <c r="T500" s="230"/>
      <c r="U500" s="224"/>
      <c r="V500" s="224">
        <f>SUM(V501:V511)</f>
        <v>55.03</v>
      </c>
      <c r="W500" s="224"/>
      <c r="X500" s="224"/>
      <c r="AG500" t="s">
        <v>160</v>
      </c>
    </row>
    <row r="501" spans="1:60" outlineLevel="1" x14ac:dyDescent="0.2">
      <c r="A501" s="231">
        <v>134</v>
      </c>
      <c r="B501" s="232" t="s">
        <v>761</v>
      </c>
      <c r="C501" s="243" t="s">
        <v>762</v>
      </c>
      <c r="D501" s="233" t="s">
        <v>208</v>
      </c>
      <c r="E501" s="234">
        <v>33.313760000000002</v>
      </c>
      <c r="F501" s="235"/>
      <c r="G501" s="236">
        <f>ROUND(E501*F501,2)</f>
        <v>0</v>
      </c>
      <c r="H501" s="235"/>
      <c r="I501" s="236">
        <f>ROUND(E501*H501,2)</f>
        <v>0</v>
      </c>
      <c r="J501" s="235"/>
      <c r="K501" s="236">
        <f>ROUND(E501*J501,2)</f>
        <v>0</v>
      </c>
      <c r="L501" s="236">
        <v>21</v>
      </c>
      <c r="M501" s="236">
        <f>G501*(1+L501/100)</f>
        <v>0</v>
      </c>
      <c r="N501" s="236">
        <v>0</v>
      </c>
      <c r="O501" s="236">
        <f>ROUND(E501*N501,2)</f>
        <v>0</v>
      </c>
      <c r="P501" s="236">
        <v>0</v>
      </c>
      <c r="Q501" s="236">
        <f>ROUND(E501*P501,2)</f>
        <v>0</v>
      </c>
      <c r="R501" s="236" t="s">
        <v>330</v>
      </c>
      <c r="S501" s="236" t="s">
        <v>164</v>
      </c>
      <c r="T501" s="237" t="s">
        <v>178</v>
      </c>
      <c r="U501" s="222">
        <v>0.49</v>
      </c>
      <c r="V501" s="222">
        <f>ROUND(E501*U501,2)</f>
        <v>16.32</v>
      </c>
      <c r="W501" s="222"/>
      <c r="X501" s="222" t="s">
        <v>763</v>
      </c>
      <c r="Y501" s="212"/>
      <c r="Z501" s="212"/>
      <c r="AA501" s="212"/>
      <c r="AB501" s="212"/>
      <c r="AC501" s="212"/>
      <c r="AD501" s="212"/>
      <c r="AE501" s="212"/>
      <c r="AF501" s="212"/>
      <c r="AG501" s="212" t="s">
        <v>764</v>
      </c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19"/>
      <c r="B502" s="220"/>
      <c r="C502" s="244" t="s">
        <v>765</v>
      </c>
      <c r="D502" s="238"/>
      <c r="E502" s="238"/>
      <c r="F502" s="238"/>
      <c r="G502" s="238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  <c r="Y502" s="212"/>
      <c r="Z502" s="212"/>
      <c r="AA502" s="212"/>
      <c r="AB502" s="212"/>
      <c r="AC502" s="212"/>
      <c r="AD502" s="212"/>
      <c r="AE502" s="212"/>
      <c r="AF502" s="212"/>
      <c r="AG502" s="212" t="s">
        <v>169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19"/>
      <c r="B503" s="220"/>
      <c r="C503" s="245"/>
      <c r="D503" s="240"/>
      <c r="E503" s="240"/>
      <c r="F503" s="240"/>
      <c r="G503" s="240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  <c r="Y503" s="212"/>
      <c r="Z503" s="212"/>
      <c r="AA503" s="212"/>
      <c r="AB503" s="212"/>
      <c r="AC503" s="212"/>
      <c r="AD503" s="212"/>
      <c r="AE503" s="212"/>
      <c r="AF503" s="212"/>
      <c r="AG503" s="212" t="s">
        <v>170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31">
        <v>135</v>
      </c>
      <c r="B504" s="232" t="s">
        <v>766</v>
      </c>
      <c r="C504" s="243" t="s">
        <v>767</v>
      </c>
      <c r="D504" s="233" t="s">
        <v>208</v>
      </c>
      <c r="E504" s="234">
        <v>466.39267999999998</v>
      </c>
      <c r="F504" s="235"/>
      <c r="G504" s="236">
        <f>ROUND(E504*F504,2)</f>
        <v>0</v>
      </c>
      <c r="H504" s="235"/>
      <c r="I504" s="236">
        <f>ROUND(E504*H504,2)</f>
        <v>0</v>
      </c>
      <c r="J504" s="235"/>
      <c r="K504" s="236">
        <f>ROUND(E504*J504,2)</f>
        <v>0</v>
      </c>
      <c r="L504" s="236">
        <v>21</v>
      </c>
      <c r="M504" s="236">
        <f>G504*(1+L504/100)</f>
        <v>0</v>
      </c>
      <c r="N504" s="236">
        <v>0</v>
      </c>
      <c r="O504" s="236">
        <f>ROUND(E504*N504,2)</f>
        <v>0</v>
      </c>
      <c r="P504" s="236">
        <v>0</v>
      </c>
      <c r="Q504" s="236">
        <f>ROUND(E504*P504,2)</f>
        <v>0</v>
      </c>
      <c r="R504" s="236" t="s">
        <v>330</v>
      </c>
      <c r="S504" s="236" t="s">
        <v>164</v>
      </c>
      <c r="T504" s="237" t="s">
        <v>178</v>
      </c>
      <c r="U504" s="222">
        <v>0</v>
      </c>
      <c r="V504" s="222">
        <f>ROUND(E504*U504,2)</f>
        <v>0</v>
      </c>
      <c r="W504" s="222"/>
      <c r="X504" s="222" t="s">
        <v>763</v>
      </c>
      <c r="Y504" s="212"/>
      <c r="Z504" s="212"/>
      <c r="AA504" s="212"/>
      <c r="AB504" s="212"/>
      <c r="AC504" s="212"/>
      <c r="AD504" s="212"/>
      <c r="AE504" s="212"/>
      <c r="AF504" s="212"/>
      <c r="AG504" s="212" t="s">
        <v>764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19"/>
      <c r="B505" s="220"/>
      <c r="C505" s="259"/>
      <c r="D505" s="254"/>
      <c r="E505" s="254"/>
      <c r="F505" s="254"/>
      <c r="G505" s="254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  <c r="Y505" s="212"/>
      <c r="Z505" s="212"/>
      <c r="AA505" s="212"/>
      <c r="AB505" s="212"/>
      <c r="AC505" s="212"/>
      <c r="AD505" s="212"/>
      <c r="AE505" s="212"/>
      <c r="AF505" s="212"/>
      <c r="AG505" s="212" t="s">
        <v>170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31">
        <v>136</v>
      </c>
      <c r="B506" s="232" t="s">
        <v>768</v>
      </c>
      <c r="C506" s="243" t="s">
        <v>769</v>
      </c>
      <c r="D506" s="233" t="s">
        <v>208</v>
      </c>
      <c r="E506" s="234">
        <v>33.313760000000002</v>
      </c>
      <c r="F506" s="235"/>
      <c r="G506" s="236">
        <f>ROUND(E506*F506,2)</f>
        <v>0</v>
      </c>
      <c r="H506" s="235"/>
      <c r="I506" s="236">
        <f>ROUND(E506*H506,2)</f>
        <v>0</v>
      </c>
      <c r="J506" s="235"/>
      <c r="K506" s="236">
        <f>ROUND(E506*J506,2)</f>
        <v>0</v>
      </c>
      <c r="L506" s="236">
        <v>21</v>
      </c>
      <c r="M506" s="236">
        <f>G506*(1+L506/100)</f>
        <v>0</v>
      </c>
      <c r="N506" s="236">
        <v>0</v>
      </c>
      <c r="O506" s="236">
        <f>ROUND(E506*N506,2)</f>
        <v>0</v>
      </c>
      <c r="P506" s="236">
        <v>0</v>
      </c>
      <c r="Q506" s="236">
        <f>ROUND(E506*P506,2)</f>
        <v>0</v>
      </c>
      <c r="R506" s="236" t="s">
        <v>330</v>
      </c>
      <c r="S506" s="236" t="s">
        <v>164</v>
      </c>
      <c r="T506" s="237" t="s">
        <v>178</v>
      </c>
      <c r="U506" s="222">
        <v>0.94199999999999995</v>
      </c>
      <c r="V506" s="222">
        <f>ROUND(E506*U506,2)</f>
        <v>31.38</v>
      </c>
      <c r="W506" s="222"/>
      <c r="X506" s="222" t="s">
        <v>763</v>
      </c>
      <c r="Y506" s="212"/>
      <c r="Z506" s="212"/>
      <c r="AA506" s="212"/>
      <c r="AB506" s="212"/>
      <c r="AC506" s="212"/>
      <c r="AD506" s="212"/>
      <c r="AE506" s="212"/>
      <c r="AF506" s="212"/>
      <c r="AG506" s="212" t="s">
        <v>764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19"/>
      <c r="B507" s="220"/>
      <c r="C507" s="259"/>
      <c r="D507" s="254"/>
      <c r="E507" s="254"/>
      <c r="F507" s="254"/>
      <c r="G507" s="254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2"/>
      <c r="U507" s="222"/>
      <c r="V507" s="222"/>
      <c r="W507" s="222"/>
      <c r="X507" s="222"/>
      <c r="Y507" s="212"/>
      <c r="Z507" s="212"/>
      <c r="AA507" s="212"/>
      <c r="AB507" s="212"/>
      <c r="AC507" s="212"/>
      <c r="AD507" s="212"/>
      <c r="AE507" s="212"/>
      <c r="AF507" s="212"/>
      <c r="AG507" s="212" t="s">
        <v>170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ht="22.5" outlineLevel="1" x14ac:dyDescent="0.2">
      <c r="A508" s="231">
        <v>137</v>
      </c>
      <c r="B508" s="232" t="s">
        <v>770</v>
      </c>
      <c r="C508" s="243" t="s">
        <v>771</v>
      </c>
      <c r="D508" s="233" t="s">
        <v>208</v>
      </c>
      <c r="E508" s="234">
        <v>66.627529999999993</v>
      </c>
      <c r="F508" s="235"/>
      <c r="G508" s="236">
        <f>ROUND(E508*F508,2)</f>
        <v>0</v>
      </c>
      <c r="H508" s="235"/>
      <c r="I508" s="236">
        <f>ROUND(E508*H508,2)</f>
        <v>0</v>
      </c>
      <c r="J508" s="235"/>
      <c r="K508" s="236">
        <f>ROUND(E508*J508,2)</f>
        <v>0</v>
      </c>
      <c r="L508" s="236">
        <v>21</v>
      </c>
      <c r="M508" s="236">
        <f>G508*(1+L508/100)</f>
        <v>0</v>
      </c>
      <c r="N508" s="236">
        <v>0</v>
      </c>
      <c r="O508" s="236">
        <f>ROUND(E508*N508,2)</f>
        <v>0</v>
      </c>
      <c r="P508" s="236">
        <v>0</v>
      </c>
      <c r="Q508" s="236">
        <f>ROUND(E508*P508,2)</f>
        <v>0</v>
      </c>
      <c r="R508" s="236" t="s">
        <v>330</v>
      </c>
      <c r="S508" s="236" t="s">
        <v>164</v>
      </c>
      <c r="T508" s="237" t="s">
        <v>178</v>
      </c>
      <c r="U508" s="222">
        <v>0.11</v>
      </c>
      <c r="V508" s="222">
        <f>ROUND(E508*U508,2)</f>
        <v>7.33</v>
      </c>
      <c r="W508" s="222"/>
      <c r="X508" s="222" t="s">
        <v>763</v>
      </c>
      <c r="Y508" s="212"/>
      <c r="Z508" s="212"/>
      <c r="AA508" s="212"/>
      <c r="AB508" s="212"/>
      <c r="AC508" s="212"/>
      <c r="AD508" s="212"/>
      <c r="AE508" s="212"/>
      <c r="AF508" s="212"/>
      <c r="AG508" s="212" t="s">
        <v>764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19"/>
      <c r="B509" s="220"/>
      <c r="C509" s="259"/>
      <c r="D509" s="254"/>
      <c r="E509" s="254"/>
      <c r="F509" s="254"/>
      <c r="G509" s="254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  <c r="Y509" s="212"/>
      <c r="Z509" s="212"/>
      <c r="AA509" s="212"/>
      <c r="AB509" s="212"/>
      <c r="AC509" s="212"/>
      <c r="AD509" s="212"/>
      <c r="AE509" s="212"/>
      <c r="AF509" s="212"/>
      <c r="AG509" s="212" t="s">
        <v>170</v>
      </c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31">
        <v>138</v>
      </c>
      <c r="B510" s="232" t="s">
        <v>772</v>
      </c>
      <c r="C510" s="243" t="s">
        <v>773</v>
      </c>
      <c r="D510" s="233" t="s">
        <v>208</v>
      </c>
      <c r="E510" s="234">
        <v>33.313760000000002</v>
      </c>
      <c r="F510" s="235"/>
      <c r="G510" s="236">
        <f>ROUND(E510*F510,2)</f>
        <v>0</v>
      </c>
      <c r="H510" s="235"/>
      <c r="I510" s="236">
        <f>ROUND(E510*H510,2)</f>
        <v>0</v>
      </c>
      <c r="J510" s="235"/>
      <c r="K510" s="236">
        <f>ROUND(E510*J510,2)</f>
        <v>0</v>
      </c>
      <c r="L510" s="236">
        <v>21</v>
      </c>
      <c r="M510" s="236">
        <f>G510*(1+L510/100)</f>
        <v>0</v>
      </c>
      <c r="N510" s="236">
        <v>0</v>
      </c>
      <c r="O510" s="236">
        <f>ROUND(E510*N510,2)</f>
        <v>0</v>
      </c>
      <c r="P510" s="236">
        <v>0</v>
      </c>
      <c r="Q510" s="236">
        <f>ROUND(E510*P510,2)</f>
        <v>0</v>
      </c>
      <c r="R510" s="236" t="s">
        <v>330</v>
      </c>
      <c r="S510" s="236" t="s">
        <v>178</v>
      </c>
      <c r="T510" s="237" t="s">
        <v>178</v>
      </c>
      <c r="U510" s="222">
        <v>0</v>
      </c>
      <c r="V510" s="222">
        <f>ROUND(E510*U510,2)</f>
        <v>0</v>
      </c>
      <c r="W510" s="222"/>
      <c r="X510" s="222" t="s">
        <v>763</v>
      </c>
      <c r="Y510" s="212"/>
      <c r="Z510" s="212"/>
      <c r="AA510" s="212"/>
      <c r="AB510" s="212"/>
      <c r="AC510" s="212"/>
      <c r="AD510" s="212"/>
      <c r="AE510" s="212"/>
      <c r="AF510" s="212"/>
      <c r="AG510" s="212" t="s">
        <v>764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19"/>
      <c r="B511" s="220"/>
      <c r="C511" s="259"/>
      <c r="D511" s="254"/>
      <c r="E511" s="254"/>
      <c r="F511" s="254"/>
      <c r="G511" s="254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  <c r="Y511" s="212"/>
      <c r="Z511" s="212"/>
      <c r="AA511" s="212"/>
      <c r="AB511" s="212"/>
      <c r="AC511" s="212"/>
      <c r="AD511" s="212"/>
      <c r="AE511" s="212"/>
      <c r="AF511" s="212"/>
      <c r="AG511" s="212" t="s">
        <v>170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x14ac:dyDescent="0.2">
      <c r="A512" s="3"/>
      <c r="B512" s="4"/>
      <c r="C512" s="246"/>
      <c r="D512" s="6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AE512">
        <v>15</v>
      </c>
      <c r="AF512">
        <v>21</v>
      </c>
      <c r="AG512" t="s">
        <v>146</v>
      </c>
    </row>
    <row r="513" spans="1:33" x14ac:dyDescent="0.2">
      <c r="A513" s="215"/>
      <c r="B513" s="216" t="s">
        <v>29</v>
      </c>
      <c r="C513" s="247"/>
      <c r="D513" s="217"/>
      <c r="E513" s="218"/>
      <c r="F513" s="218"/>
      <c r="G513" s="241">
        <f>G8+G31+G35+G44+G73+G82+G86+G94+G167+G171+G182+G231+G256+G330+G349+G391+G418+G438+G472+G482+G500</f>
        <v>0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AE513">
        <f>SUMIF(L7:L511,AE512,G7:G511)</f>
        <v>0</v>
      </c>
      <c r="AF513">
        <f>SUMIF(L7:L511,AF512,G7:G511)</f>
        <v>0</v>
      </c>
      <c r="AG513" t="s">
        <v>171</v>
      </c>
    </row>
    <row r="514" spans="1:33" x14ac:dyDescent="0.2">
      <c r="C514" s="248"/>
      <c r="D514" s="10"/>
      <c r="AG514" t="s">
        <v>172</v>
      </c>
    </row>
    <row r="515" spans="1:33" x14ac:dyDescent="0.2">
      <c r="D515" s="10"/>
    </row>
    <row r="516" spans="1:33" x14ac:dyDescent="0.2">
      <c r="D516" s="10"/>
    </row>
    <row r="517" spans="1:33" x14ac:dyDescent="0.2">
      <c r="D517" s="10"/>
    </row>
    <row r="518" spans="1:33" x14ac:dyDescent="0.2">
      <c r="D518" s="10"/>
    </row>
    <row r="519" spans="1:33" x14ac:dyDescent="0.2">
      <c r="D519" s="10"/>
    </row>
    <row r="520" spans="1:33" x14ac:dyDescent="0.2">
      <c r="D520" s="10"/>
    </row>
    <row r="521" spans="1:33" x14ac:dyDescent="0.2">
      <c r="D521" s="10"/>
    </row>
    <row r="522" spans="1:33" x14ac:dyDescent="0.2">
      <c r="D522" s="10"/>
    </row>
    <row r="523" spans="1:33" x14ac:dyDescent="0.2">
      <c r="D523" s="10"/>
    </row>
    <row r="524" spans="1:33" x14ac:dyDescent="0.2">
      <c r="D524" s="10"/>
    </row>
    <row r="525" spans="1:33" x14ac:dyDescent="0.2">
      <c r="D525" s="10"/>
    </row>
    <row r="526" spans="1:33" x14ac:dyDescent="0.2">
      <c r="D526" s="10"/>
    </row>
    <row r="527" spans="1:33" x14ac:dyDescent="0.2">
      <c r="D527" s="10"/>
    </row>
    <row r="528" spans="1:33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KJ2JzmWEphlJ3ndsNFT6tbtYdY2JpxiJBWcS0Zg74IMdIYWp7WxDK9mop/nrr/vAN2SJAVGjVr1p5cG1st11A==" saltValue="rIltsSx1LXO5ueXyKtqnpQ==" spinCount="100000" sheet="1"/>
  <mergeCells count="188">
    <mergeCell ref="C509:G509"/>
    <mergeCell ref="C511:G511"/>
    <mergeCell ref="C495:G495"/>
    <mergeCell ref="C499:G499"/>
    <mergeCell ref="C502:G502"/>
    <mergeCell ref="C503:G503"/>
    <mergeCell ref="C505:G505"/>
    <mergeCell ref="C507:G507"/>
    <mergeCell ref="C471:G471"/>
    <mergeCell ref="C474:G474"/>
    <mergeCell ref="C476:G476"/>
    <mergeCell ref="C481:G481"/>
    <mergeCell ref="C489:G489"/>
    <mergeCell ref="C492:G492"/>
    <mergeCell ref="C450:G450"/>
    <mergeCell ref="C455:G455"/>
    <mergeCell ref="C458:G458"/>
    <mergeCell ref="C463:G463"/>
    <mergeCell ref="C466:G466"/>
    <mergeCell ref="C469:G469"/>
    <mergeCell ref="C434:G434"/>
    <mergeCell ref="C436:G436"/>
    <mergeCell ref="C437:G437"/>
    <mergeCell ref="C440:G440"/>
    <mergeCell ref="C444:G444"/>
    <mergeCell ref="C447:G447"/>
    <mergeCell ref="C414:G414"/>
    <mergeCell ref="C416:G416"/>
    <mergeCell ref="C417:G417"/>
    <mergeCell ref="C420:G420"/>
    <mergeCell ref="C424:G424"/>
    <mergeCell ref="C429:G429"/>
    <mergeCell ref="C397:G397"/>
    <mergeCell ref="C400:G400"/>
    <mergeCell ref="C403:G403"/>
    <mergeCell ref="C405:G405"/>
    <mergeCell ref="C407:G407"/>
    <mergeCell ref="C410:G410"/>
    <mergeCell ref="C382:G382"/>
    <mergeCell ref="C385:G385"/>
    <mergeCell ref="C387:G387"/>
    <mergeCell ref="C389:G389"/>
    <mergeCell ref="C390:G390"/>
    <mergeCell ref="C394:G394"/>
    <mergeCell ref="C364:G364"/>
    <mergeCell ref="C367:G367"/>
    <mergeCell ref="C370:G370"/>
    <mergeCell ref="C373:G373"/>
    <mergeCell ref="C376:G376"/>
    <mergeCell ref="C379:G379"/>
    <mergeCell ref="C347:G347"/>
    <mergeCell ref="C348:G348"/>
    <mergeCell ref="C352:G352"/>
    <mergeCell ref="C355:G355"/>
    <mergeCell ref="C358:G358"/>
    <mergeCell ref="C361:G361"/>
    <mergeCell ref="C329:G329"/>
    <mergeCell ref="C333:G333"/>
    <mergeCell ref="C336:G336"/>
    <mergeCell ref="C339:G339"/>
    <mergeCell ref="C342:G342"/>
    <mergeCell ref="C345:G345"/>
    <mergeCell ref="C314:G314"/>
    <mergeCell ref="C317:G317"/>
    <mergeCell ref="C320:G320"/>
    <mergeCell ref="C323:G323"/>
    <mergeCell ref="C326:G326"/>
    <mergeCell ref="C328:G328"/>
    <mergeCell ref="C297:G297"/>
    <mergeCell ref="C300:G300"/>
    <mergeCell ref="C302:G302"/>
    <mergeCell ref="C305:G305"/>
    <mergeCell ref="C308:G308"/>
    <mergeCell ref="C311:G311"/>
    <mergeCell ref="C279:G279"/>
    <mergeCell ref="C282:G282"/>
    <mergeCell ref="C285:G285"/>
    <mergeCell ref="C288:G288"/>
    <mergeCell ref="C291:G291"/>
    <mergeCell ref="C294:G294"/>
    <mergeCell ref="C264:G264"/>
    <mergeCell ref="C267:G267"/>
    <mergeCell ref="C270:G270"/>
    <mergeCell ref="C273:G273"/>
    <mergeCell ref="C275:G275"/>
    <mergeCell ref="C277:G277"/>
    <mergeCell ref="C248:G248"/>
    <mergeCell ref="C252:G252"/>
    <mergeCell ref="C254:G254"/>
    <mergeCell ref="C255:G255"/>
    <mergeCell ref="C259:G259"/>
    <mergeCell ref="C262:G262"/>
    <mergeCell ref="C234:G234"/>
    <mergeCell ref="C236:G236"/>
    <mergeCell ref="C238:G238"/>
    <mergeCell ref="C240:G240"/>
    <mergeCell ref="C242:G242"/>
    <mergeCell ref="C245:G245"/>
    <mergeCell ref="C220:G220"/>
    <mergeCell ref="C223:G223"/>
    <mergeCell ref="C225:G225"/>
    <mergeCell ref="C227:G227"/>
    <mergeCell ref="C229:G229"/>
    <mergeCell ref="C230:G230"/>
    <mergeCell ref="C208:G208"/>
    <mergeCell ref="C210:G210"/>
    <mergeCell ref="C212:G212"/>
    <mergeCell ref="C214:G214"/>
    <mergeCell ref="C216:G216"/>
    <mergeCell ref="C218:G218"/>
    <mergeCell ref="C196:G196"/>
    <mergeCell ref="C198:G198"/>
    <mergeCell ref="C200:G200"/>
    <mergeCell ref="C202:G202"/>
    <mergeCell ref="C204:G204"/>
    <mergeCell ref="C206:G206"/>
    <mergeCell ref="C181:G181"/>
    <mergeCell ref="C185:G185"/>
    <mergeCell ref="C188:G188"/>
    <mergeCell ref="C190:G190"/>
    <mergeCell ref="C192:G192"/>
    <mergeCell ref="C194:G194"/>
    <mergeCell ref="C166:G166"/>
    <mergeCell ref="C169:G169"/>
    <mergeCell ref="C170:G170"/>
    <mergeCell ref="C175:G175"/>
    <mergeCell ref="C178:G178"/>
    <mergeCell ref="C180:G180"/>
    <mergeCell ref="C142:G142"/>
    <mergeCell ref="C144:G144"/>
    <mergeCell ref="C147:G147"/>
    <mergeCell ref="C150:G150"/>
    <mergeCell ref="C155:G155"/>
    <mergeCell ref="C157:G157"/>
    <mergeCell ref="C127:G127"/>
    <mergeCell ref="C129:G129"/>
    <mergeCell ref="C131:G131"/>
    <mergeCell ref="C134:G134"/>
    <mergeCell ref="C137:G137"/>
    <mergeCell ref="C140:G140"/>
    <mergeCell ref="C114:G114"/>
    <mergeCell ref="C116:G116"/>
    <mergeCell ref="C118:G118"/>
    <mergeCell ref="C120:G120"/>
    <mergeCell ref="C123:G123"/>
    <mergeCell ref="C125:G125"/>
    <mergeCell ref="C101:G101"/>
    <mergeCell ref="C104:G104"/>
    <mergeCell ref="C106:G106"/>
    <mergeCell ref="C108:G108"/>
    <mergeCell ref="C110:G110"/>
    <mergeCell ref="C112:G112"/>
    <mergeCell ref="C81:G81"/>
    <mergeCell ref="C85:G85"/>
    <mergeCell ref="C89:G89"/>
    <mergeCell ref="C93:G93"/>
    <mergeCell ref="C96:G96"/>
    <mergeCell ref="C99:G99"/>
    <mergeCell ref="C65:G65"/>
    <mergeCell ref="C67:G67"/>
    <mergeCell ref="C72:G72"/>
    <mergeCell ref="C75:G75"/>
    <mergeCell ref="C77:G77"/>
    <mergeCell ref="C79:G79"/>
    <mergeCell ref="C46:G46"/>
    <mergeCell ref="C48:G48"/>
    <mergeCell ref="C50:G50"/>
    <mergeCell ref="C52:G52"/>
    <mergeCell ref="C56:G56"/>
    <mergeCell ref="C61:G61"/>
    <mergeCell ref="C30:G30"/>
    <mergeCell ref="C34:G34"/>
    <mergeCell ref="C37:G37"/>
    <mergeCell ref="C39:G39"/>
    <mergeCell ref="C41:G41"/>
    <mergeCell ref="C43:G43"/>
    <mergeCell ref="C16:G16"/>
    <mergeCell ref="C18:G18"/>
    <mergeCell ref="C20:G20"/>
    <mergeCell ref="C23:G23"/>
    <mergeCell ref="C25:G25"/>
    <mergeCell ref="C27:G27"/>
    <mergeCell ref="A1:G1"/>
    <mergeCell ref="C2:G2"/>
    <mergeCell ref="C3:G3"/>
    <mergeCell ref="C4:G4"/>
    <mergeCell ref="C11:G11"/>
    <mergeCell ref="C14:G1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B37A3-8FBD-4544-9F04-40A054BF333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173</v>
      </c>
      <c r="B1" s="197"/>
      <c r="C1" s="197"/>
      <c r="D1" s="197"/>
      <c r="E1" s="197"/>
      <c r="F1" s="197"/>
      <c r="G1" s="197"/>
      <c r="AG1" t="s">
        <v>132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133</v>
      </c>
    </row>
    <row r="3" spans="1:60" ht="24.95" customHeight="1" x14ac:dyDescent="0.2">
      <c r="A3" s="198" t="s">
        <v>8</v>
      </c>
      <c r="B3" s="49" t="s">
        <v>63</v>
      </c>
      <c r="C3" s="201" t="s">
        <v>64</v>
      </c>
      <c r="D3" s="199"/>
      <c r="E3" s="199"/>
      <c r="F3" s="199"/>
      <c r="G3" s="200"/>
      <c r="AC3" s="177" t="s">
        <v>133</v>
      </c>
      <c r="AG3" t="s">
        <v>136</v>
      </c>
    </row>
    <row r="4" spans="1:60" ht="24.95" customHeight="1" x14ac:dyDescent="0.2">
      <c r="A4" s="202" t="s">
        <v>9</v>
      </c>
      <c r="B4" s="203" t="s">
        <v>65</v>
      </c>
      <c r="C4" s="204" t="s">
        <v>64</v>
      </c>
      <c r="D4" s="205"/>
      <c r="E4" s="205"/>
      <c r="F4" s="205"/>
      <c r="G4" s="206"/>
      <c r="AG4" t="s">
        <v>137</v>
      </c>
    </row>
    <row r="5" spans="1:60" x14ac:dyDescent="0.2">
      <c r="D5" s="10"/>
    </row>
    <row r="6" spans="1:60" ht="38.25" x14ac:dyDescent="0.2">
      <c r="A6" s="208" t="s">
        <v>138</v>
      </c>
      <c r="B6" s="210" t="s">
        <v>139</v>
      </c>
      <c r="C6" s="210" t="s">
        <v>140</v>
      </c>
      <c r="D6" s="209" t="s">
        <v>141</v>
      </c>
      <c r="E6" s="208" t="s">
        <v>142</v>
      </c>
      <c r="F6" s="207" t="s">
        <v>143</v>
      </c>
      <c r="G6" s="208" t="s">
        <v>29</v>
      </c>
      <c r="H6" s="211" t="s">
        <v>30</v>
      </c>
      <c r="I6" s="211" t="s">
        <v>144</v>
      </c>
      <c r="J6" s="211" t="s">
        <v>31</v>
      </c>
      <c r="K6" s="211" t="s">
        <v>145</v>
      </c>
      <c r="L6" s="211" t="s">
        <v>146</v>
      </c>
      <c r="M6" s="211" t="s">
        <v>147</v>
      </c>
      <c r="N6" s="211" t="s">
        <v>148</v>
      </c>
      <c r="O6" s="211" t="s">
        <v>149</v>
      </c>
      <c r="P6" s="211" t="s">
        <v>150</v>
      </c>
      <c r="Q6" s="211" t="s">
        <v>151</v>
      </c>
      <c r="R6" s="211" t="s">
        <v>152</v>
      </c>
      <c r="S6" s="211" t="s">
        <v>153</v>
      </c>
      <c r="T6" s="211" t="s">
        <v>154</v>
      </c>
      <c r="U6" s="211" t="s">
        <v>155</v>
      </c>
      <c r="V6" s="211" t="s">
        <v>156</v>
      </c>
      <c r="W6" s="211" t="s">
        <v>157</v>
      </c>
      <c r="X6" s="211" t="s">
        <v>158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159</v>
      </c>
      <c r="B8" s="226" t="s">
        <v>78</v>
      </c>
      <c r="C8" s="242" t="s">
        <v>79</v>
      </c>
      <c r="D8" s="227"/>
      <c r="E8" s="228"/>
      <c r="F8" s="229"/>
      <c r="G8" s="229">
        <f>SUMIF(AG9:AG16,"&lt;&gt;NOR",G9:G16)</f>
        <v>0</v>
      </c>
      <c r="H8" s="229"/>
      <c r="I8" s="229">
        <f>SUM(I9:I16)</f>
        <v>0</v>
      </c>
      <c r="J8" s="229"/>
      <c r="K8" s="229">
        <f>SUM(K9:K16)</f>
        <v>0</v>
      </c>
      <c r="L8" s="229"/>
      <c r="M8" s="229">
        <f>SUM(M9:M16)</f>
        <v>0</v>
      </c>
      <c r="N8" s="229"/>
      <c r="O8" s="229">
        <f>SUM(O9:O16)</f>
        <v>0.97</v>
      </c>
      <c r="P8" s="229"/>
      <c r="Q8" s="229">
        <f>SUM(Q9:Q16)</f>
        <v>0</v>
      </c>
      <c r="R8" s="229"/>
      <c r="S8" s="229"/>
      <c r="T8" s="230"/>
      <c r="U8" s="224"/>
      <c r="V8" s="224">
        <f>SUM(V9:V16)</f>
        <v>68.13</v>
      </c>
      <c r="W8" s="224"/>
      <c r="X8" s="224"/>
      <c r="AG8" t="s">
        <v>160</v>
      </c>
    </row>
    <row r="9" spans="1:60" outlineLevel="1" x14ac:dyDescent="0.2">
      <c r="A9" s="231">
        <v>1</v>
      </c>
      <c r="B9" s="232" t="s">
        <v>978</v>
      </c>
      <c r="C9" s="243" t="s">
        <v>979</v>
      </c>
      <c r="D9" s="233" t="s">
        <v>215</v>
      </c>
      <c r="E9" s="234">
        <v>48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4.5799999999999999E-3</v>
      </c>
      <c r="O9" s="236">
        <f>ROUND(E9*N9,2)</f>
        <v>0.22</v>
      </c>
      <c r="P9" s="236">
        <v>0</v>
      </c>
      <c r="Q9" s="236">
        <f>ROUND(E9*P9,2)</f>
        <v>0</v>
      </c>
      <c r="R9" s="236" t="s">
        <v>258</v>
      </c>
      <c r="S9" s="236" t="s">
        <v>164</v>
      </c>
      <c r="T9" s="237" t="s">
        <v>178</v>
      </c>
      <c r="U9" s="222">
        <v>0.22442000000000001</v>
      </c>
      <c r="V9" s="222">
        <f>ROUND(E9*U9,2)</f>
        <v>10.77</v>
      </c>
      <c r="W9" s="222"/>
      <c r="X9" s="222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5" t="s">
        <v>980</v>
      </c>
      <c r="D10" s="251"/>
      <c r="E10" s="251"/>
      <c r="F10" s="251"/>
      <c r="G10" s="251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12"/>
      <c r="Z10" s="212"/>
      <c r="AA10" s="212"/>
      <c r="AB10" s="212"/>
      <c r="AC10" s="212"/>
      <c r="AD10" s="212"/>
      <c r="AE10" s="212"/>
      <c r="AF10" s="212"/>
      <c r="AG10" s="212" t="s">
        <v>182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52" t="str">
        <f>C10</f>
        <v>jakoukoliv maltou, z pomocného pracovního lešení o výšce podlahy do 1900 mm a pro zatížení do 1,5 kPa,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6" t="s">
        <v>981</v>
      </c>
      <c r="D11" s="249"/>
      <c r="E11" s="250">
        <v>48</v>
      </c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12"/>
      <c r="Z11" s="212"/>
      <c r="AA11" s="212"/>
      <c r="AB11" s="212"/>
      <c r="AC11" s="212"/>
      <c r="AD11" s="212"/>
      <c r="AE11" s="212"/>
      <c r="AF11" s="212"/>
      <c r="AG11" s="212" t="s">
        <v>184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5"/>
      <c r="D12" s="240"/>
      <c r="E12" s="240"/>
      <c r="F12" s="240"/>
      <c r="G12" s="240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12"/>
      <c r="Z12" s="212"/>
      <c r="AA12" s="212"/>
      <c r="AB12" s="212"/>
      <c r="AC12" s="212"/>
      <c r="AD12" s="212"/>
      <c r="AE12" s="212"/>
      <c r="AF12" s="212"/>
      <c r="AG12" s="212" t="s">
        <v>170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1">
        <v>2</v>
      </c>
      <c r="B13" s="232" t="s">
        <v>982</v>
      </c>
      <c r="C13" s="243" t="s">
        <v>983</v>
      </c>
      <c r="D13" s="233" t="s">
        <v>257</v>
      </c>
      <c r="E13" s="234">
        <v>478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1.56E-3</v>
      </c>
      <c r="O13" s="236">
        <f>ROUND(E13*N13,2)</f>
        <v>0.75</v>
      </c>
      <c r="P13" s="236">
        <v>0</v>
      </c>
      <c r="Q13" s="236">
        <f>ROUND(E13*P13,2)</f>
        <v>0</v>
      </c>
      <c r="R13" s="236" t="s">
        <v>258</v>
      </c>
      <c r="S13" s="236" t="s">
        <v>164</v>
      </c>
      <c r="T13" s="237" t="s">
        <v>178</v>
      </c>
      <c r="U13" s="222">
        <v>0.12</v>
      </c>
      <c r="V13" s="222">
        <f>ROUND(E13*U13,2)</f>
        <v>57.36</v>
      </c>
      <c r="W13" s="222"/>
      <c r="X13" s="222" t="s">
        <v>179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180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55" t="s">
        <v>259</v>
      </c>
      <c r="D14" s="251"/>
      <c r="E14" s="251"/>
      <c r="F14" s="251"/>
      <c r="G14" s="251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12"/>
      <c r="Z14" s="212"/>
      <c r="AA14" s="212"/>
      <c r="AB14" s="212"/>
      <c r="AC14" s="212"/>
      <c r="AD14" s="212"/>
      <c r="AE14" s="212"/>
      <c r="AF14" s="212"/>
      <c r="AG14" s="212" t="s">
        <v>182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6" t="s">
        <v>984</v>
      </c>
      <c r="D15" s="249"/>
      <c r="E15" s="250">
        <v>478</v>
      </c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12"/>
      <c r="Z15" s="212"/>
      <c r="AA15" s="212"/>
      <c r="AB15" s="212"/>
      <c r="AC15" s="212"/>
      <c r="AD15" s="212"/>
      <c r="AE15" s="212"/>
      <c r="AF15" s="212"/>
      <c r="AG15" s="212" t="s">
        <v>184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5"/>
      <c r="D16" s="240"/>
      <c r="E16" s="240"/>
      <c r="F16" s="240"/>
      <c r="G16" s="240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12"/>
      <c r="Z16" s="212"/>
      <c r="AA16" s="212"/>
      <c r="AB16" s="212"/>
      <c r="AC16" s="212"/>
      <c r="AD16" s="212"/>
      <c r="AE16" s="212"/>
      <c r="AF16" s="212"/>
      <c r="AG16" s="212" t="s">
        <v>170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25" t="s">
        <v>159</v>
      </c>
      <c r="B17" s="226" t="s">
        <v>88</v>
      </c>
      <c r="C17" s="242" t="s">
        <v>89</v>
      </c>
      <c r="D17" s="227"/>
      <c r="E17" s="228"/>
      <c r="F17" s="229"/>
      <c r="G17" s="229">
        <f>SUMIF(AG18:AG19,"&lt;&gt;NOR",G18:G19)</f>
        <v>0</v>
      </c>
      <c r="H17" s="229"/>
      <c r="I17" s="229">
        <f>SUM(I18:I19)</f>
        <v>0</v>
      </c>
      <c r="J17" s="229"/>
      <c r="K17" s="229">
        <f>SUM(K18:K19)</f>
        <v>0</v>
      </c>
      <c r="L17" s="229"/>
      <c r="M17" s="229">
        <f>SUM(M18:M19)</f>
        <v>0</v>
      </c>
      <c r="N17" s="229"/>
      <c r="O17" s="229">
        <f>SUM(O18:O19)</f>
        <v>0</v>
      </c>
      <c r="P17" s="229"/>
      <c r="Q17" s="229">
        <f>SUM(Q18:Q19)</f>
        <v>0</v>
      </c>
      <c r="R17" s="229"/>
      <c r="S17" s="229"/>
      <c r="T17" s="230"/>
      <c r="U17" s="224"/>
      <c r="V17" s="224">
        <f>SUM(V18:V19)</f>
        <v>0</v>
      </c>
      <c r="W17" s="224"/>
      <c r="X17" s="224"/>
      <c r="AG17" t="s">
        <v>160</v>
      </c>
    </row>
    <row r="18" spans="1:60" outlineLevel="1" x14ac:dyDescent="0.2">
      <c r="A18" s="231">
        <v>3</v>
      </c>
      <c r="B18" s="232" t="s">
        <v>985</v>
      </c>
      <c r="C18" s="243" t="s">
        <v>986</v>
      </c>
      <c r="D18" s="233" t="s">
        <v>987</v>
      </c>
      <c r="E18" s="234">
        <v>1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6"/>
      <c r="S18" s="236" t="s">
        <v>486</v>
      </c>
      <c r="T18" s="237" t="s">
        <v>165</v>
      </c>
      <c r="U18" s="222">
        <v>0</v>
      </c>
      <c r="V18" s="222">
        <f>ROUND(E18*U18,2)</f>
        <v>0</v>
      </c>
      <c r="W18" s="222"/>
      <c r="X18" s="222" t="s">
        <v>179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180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9"/>
      <c r="D19" s="254"/>
      <c r="E19" s="254"/>
      <c r="F19" s="254"/>
      <c r="G19" s="254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12"/>
      <c r="Z19" s="212"/>
      <c r="AA19" s="212"/>
      <c r="AB19" s="212"/>
      <c r="AC19" s="212"/>
      <c r="AD19" s="212"/>
      <c r="AE19" s="212"/>
      <c r="AF19" s="212"/>
      <c r="AG19" s="212" t="s">
        <v>170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25" t="s">
        <v>159</v>
      </c>
      <c r="B20" s="226" t="s">
        <v>90</v>
      </c>
      <c r="C20" s="242" t="s">
        <v>91</v>
      </c>
      <c r="D20" s="227"/>
      <c r="E20" s="228"/>
      <c r="F20" s="229"/>
      <c r="G20" s="229">
        <f>SUMIF(AG21:AG23,"&lt;&gt;NOR",G21:G23)</f>
        <v>0</v>
      </c>
      <c r="H20" s="229"/>
      <c r="I20" s="229">
        <f>SUM(I21:I23)</f>
        <v>0</v>
      </c>
      <c r="J20" s="229"/>
      <c r="K20" s="229">
        <f>SUM(K21:K23)</f>
        <v>0</v>
      </c>
      <c r="L20" s="229"/>
      <c r="M20" s="229">
        <f>SUM(M21:M23)</f>
        <v>0</v>
      </c>
      <c r="N20" s="229"/>
      <c r="O20" s="229">
        <f>SUM(O21:O23)</f>
        <v>0</v>
      </c>
      <c r="P20" s="229"/>
      <c r="Q20" s="229">
        <f>SUM(Q21:Q23)</f>
        <v>0</v>
      </c>
      <c r="R20" s="229"/>
      <c r="S20" s="229"/>
      <c r="T20" s="230"/>
      <c r="U20" s="224"/>
      <c r="V20" s="224">
        <f>SUM(V21:V23)</f>
        <v>0.91</v>
      </c>
      <c r="W20" s="224"/>
      <c r="X20" s="224"/>
      <c r="AG20" t="s">
        <v>160</v>
      </c>
    </row>
    <row r="21" spans="1:60" ht="33.75" outlineLevel="1" x14ac:dyDescent="0.2">
      <c r="A21" s="231">
        <v>4</v>
      </c>
      <c r="B21" s="232" t="s">
        <v>380</v>
      </c>
      <c r="C21" s="243" t="s">
        <v>381</v>
      </c>
      <c r="D21" s="233" t="s">
        <v>208</v>
      </c>
      <c r="E21" s="234">
        <v>0.96552000000000004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 t="s">
        <v>258</v>
      </c>
      <c r="S21" s="236" t="s">
        <v>164</v>
      </c>
      <c r="T21" s="237" t="s">
        <v>178</v>
      </c>
      <c r="U21" s="222">
        <v>0.9385</v>
      </c>
      <c r="V21" s="222">
        <f>ROUND(E21*U21,2)</f>
        <v>0.91</v>
      </c>
      <c r="W21" s="222"/>
      <c r="X21" s="222" t="s">
        <v>382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383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5" t="s">
        <v>384</v>
      </c>
      <c r="D22" s="251"/>
      <c r="E22" s="251"/>
      <c r="F22" s="251"/>
      <c r="G22" s="251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12"/>
      <c r="Z22" s="212"/>
      <c r="AA22" s="212"/>
      <c r="AB22" s="212"/>
      <c r="AC22" s="212"/>
      <c r="AD22" s="212"/>
      <c r="AE22" s="212"/>
      <c r="AF22" s="212"/>
      <c r="AG22" s="212" t="s">
        <v>182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45"/>
      <c r="D23" s="240"/>
      <c r="E23" s="240"/>
      <c r="F23" s="240"/>
      <c r="G23" s="240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12"/>
      <c r="Z23" s="212"/>
      <c r="AA23" s="212"/>
      <c r="AB23" s="212"/>
      <c r="AC23" s="212"/>
      <c r="AD23" s="212"/>
      <c r="AE23" s="212"/>
      <c r="AF23" s="212"/>
      <c r="AG23" s="212" t="s">
        <v>170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25" t="s">
        <v>159</v>
      </c>
      <c r="B24" s="226" t="s">
        <v>120</v>
      </c>
      <c r="C24" s="242" t="s">
        <v>121</v>
      </c>
      <c r="D24" s="227"/>
      <c r="E24" s="228"/>
      <c r="F24" s="229"/>
      <c r="G24" s="229">
        <f>SUMIF(AG25:AG106,"&lt;&gt;NOR",G25:G106)</f>
        <v>0</v>
      </c>
      <c r="H24" s="229"/>
      <c r="I24" s="229">
        <f>SUM(I25:I106)</f>
        <v>0</v>
      </c>
      <c r="J24" s="229"/>
      <c r="K24" s="229">
        <f>SUM(K25:K106)</f>
        <v>0</v>
      </c>
      <c r="L24" s="229"/>
      <c r="M24" s="229">
        <f>SUM(M25:M106)</f>
        <v>0</v>
      </c>
      <c r="N24" s="229"/>
      <c r="O24" s="229">
        <f>SUM(O25:O106)</f>
        <v>0</v>
      </c>
      <c r="P24" s="229"/>
      <c r="Q24" s="229">
        <f>SUM(Q25:Q106)</f>
        <v>0</v>
      </c>
      <c r="R24" s="229"/>
      <c r="S24" s="229"/>
      <c r="T24" s="230"/>
      <c r="U24" s="224"/>
      <c r="V24" s="224">
        <f>SUM(V25:V106)</f>
        <v>0</v>
      </c>
      <c r="W24" s="224"/>
      <c r="X24" s="224"/>
      <c r="AG24" t="s">
        <v>160</v>
      </c>
    </row>
    <row r="25" spans="1:60" outlineLevel="1" x14ac:dyDescent="0.2">
      <c r="A25" s="231">
        <v>5</v>
      </c>
      <c r="B25" s="232" t="s">
        <v>988</v>
      </c>
      <c r="C25" s="243" t="s">
        <v>989</v>
      </c>
      <c r="D25" s="233" t="s">
        <v>257</v>
      </c>
      <c r="E25" s="234">
        <v>16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/>
      <c r="S25" s="236" t="s">
        <v>486</v>
      </c>
      <c r="T25" s="237" t="s">
        <v>165</v>
      </c>
      <c r="U25" s="222">
        <v>0</v>
      </c>
      <c r="V25" s="222">
        <f>ROUND(E25*U25,2)</f>
        <v>0</v>
      </c>
      <c r="W25" s="222"/>
      <c r="X25" s="222" t="s">
        <v>179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990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9"/>
      <c r="D26" s="254"/>
      <c r="E26" s="254"/>
      <c r="F26" s="254"/>
      <c r="G26" s="254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12"/>
      <c r="Z26" s="212"/>
      <c r="AA26" s="212"/>
      <c r="AB26" s="212"/>
      <c r="AC26" s="212"/>
      <c r="AD26" s="212"/>
      <c r="AE26" s="212"/>
      <c r="AF26" s="212"/>
      <c r="AG26" s="212" t="s">
        <v>170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1">
        <v>6</v>
      </c>
      <c r="B27" s="232" t="s">
        <v>991</v>
      </c>
      <c r="C27" s="243" t="s">
        <v>992</v>
      </c>
      <c r="D27" s="233" t="s">
        <v>257</v>
      </c>
      <c r="E27" s="234">
        <v>8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6"/>
      <c r="S27" s="236" t="s">
        <v>486</v>
      </c>
      <c r="T27" s="237" t="s">
        <v>165</v>
      </c>
      <c r="U27" s="222">
        <v>0</v>
      </c>
      <c r="V27" s="222">
        <f>ROUND(E27*U27,2)</f>
        <v>0</v>
      </c>
      <c r="W27" s="222"/>
      <c r="X27" s="222" t="s">
        <v>179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990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59"/>
      <c r="D28" s="254"/>
      <c r="E28" s="254"/>
      <c r="F28" s="254"/>
      <c r="G28" s="254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12"/>
      <c r="Z28" s="212"/>
      <c r="AA28" s="212"/>
      <c r="AB28" s="212"/>
      <c r="AC28" s="212"/>
      <c r="AD28" s="212"/>
      <c r="AE28" s="212"/>
      <c r="AF28" s="212"/>
      <c r="AG28" s="212" t="s">
        <v>170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1">
        <v>7</v>
      </c>
      <c r="B29" s="232" t="s">
        <v>993</v>
      </c>
      <c r="C29" s="243" t="s">
        <v>994</v>
      </c>
      <c r="D29" s="233" t="s">
        <v>257</v>
      </c>
      <c r="E29" s="234">
        <v>1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/>
      <c r="S29" s="236" t="s">
        <v>486</v>
      </c>
      <c r="T29" s="237" t="s">
        <v>165</v>
      </c>
      <c r="U29" s="222">
        <v>0</v>
      </c>
      <c r="V29" s="222">
        <f>ROUND(E29*U29,2)</f>
        <v>0</v>
      </c>
      <c r="W29" s="222"/>
      <c r="X29" s="222" t="s">
        <v>179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990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9"/>
      <c r="D30" s="254"/>
      <c r="E30" s="254"/>
      <c r="F30" s="254"/>
      <c r="G30" s="254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12"/>
      <c r="Z30" s="212"/>
      <c r="AA30" s="212"/>
      <c r="AB30" s="212"/>
      <c r="AC30" s="212"/>
      <c r="AD30" s="212"/>
      <c r="AE30" s="212"/>
      <c r="AF30" s="212"/>
      <c r="AG30" s="212" t="s">
        <v>170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8</v>
      </c>
      <c r="B31" s="232" t="s">
        <v>995</v>
      </c>
      <c r="C31" s="243" t="s">
        <v>996</v>
      </c>
      <c r="D31" s="233" t="s">
        <v>257</v>
      </c>
      <c r="E31" s="234">
        <v>42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6"/>
      <c r="S31" s="236" t="s">
        <v>486</v>
      </c>
      <c r="T31" s="237" t="s">
        <v>165</v>
      </c>
      <c r="U31" s="222">
        <v>0</v>
      </c>
      <c r="V31" s="222">
        <f>ROUND(E31*U31,2)</f>
        <v>0</v>
      </c>
      <c r="W31" s="222"/>
      <c r="X31" s="222" t="s">
        <v>179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990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9"/>
      <c r="D32" s="254"/>
      <c r="E32" s="254"/>
      <c r="F32" s="254"/>
      <c r="G32" s="254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12"/>
      <c r="Z32" s="212"/>
      <c r="AA32" s="212"/>
      <c r="AB32" s="212"/>
      <c r="AC32" s="212"/>
      <c r="AD32" s="212"/>
      <c r="AE32" s="212"/>
      <c r="AF32" s="212"/>
      <c r="AG32" s="212" t="s">
        <v>170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9</v>
      </c>
      <c r="B33" s="232" t="s">
        <v>997</v>
      </c>
      <c r="C33" s="243" t="s">
        <v>998</v>
      </c>
      <c r="D33" s="233" t="s">
        <v>999</v>
      </c>
      <c r="E33" s="234">
        <v>25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/>
      <c r="S33" s="236" t="s">
        <v>486</v>
      </c>
      <c r="T33" s="237" t="s">
        <v>165</v>
      </c>
      <c r="U33" s="222">
        <v>0</v>
      </c>
      <c r="V33" s="222">
        <f>ROUND(E33*U33,2)</f>
        <v>0</v>
      </c>
      <c r="W33" s="222"/>
      <c r="X33" s="222" t="s">
        <v>179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990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59"/>
      <c r="D34" s="254"/>
      <c r="E34" s="254"/>
      <c r="F34" s="254"/>
      <c r="G34" s="254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12"/>
      <c r="Z34" s="212"/>
      <c r="AA34" s="212"/>
      <c r="AB34" s="212"/>
      <c r="AC34" s="212"/>
      <c r="AD34" s="212"/>
      <c r="AE34" s="212"/>
      <c r="AF34" s="212"/>
      <c r="AG34" s="212" t="s">
        <v>170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1">
        <v>10</v>
      </c>
      <c r="B35" s="232" t="s">
        <v>1000</v>
      </c>
      <c r="C35" s="243" t="s">
        <v>1001</v>
      </c>
      <c r="D35" s="233" t="s">
        <v>999</v>
      </c>
      <c r="E35" s="234">
        <v>15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6"/>
      <c r="S35" s="236" t="s">
        <v>486</v>
      </c>
      <c r="T35" s="237" t="s">
        <v>165</v>
      </c>
      <c r="U35" s="222">
        <v>0</v>
      </c>
      <c r="V35" s="222">
        <f>ROUND(E35*U35,2)</f>
        <v>0</v>
      </c>
      <c r="W35" s="222"/>
      <c r="X35" s="222" t="s">
        <v>179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990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9"/>
      <c r="D36" s="254"/>
      <c r="E36" s="254"/>
      <c r="F36" s="254"/>
      <c r="G36" s="254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12"/>
      <c r="Z36" s="212"/>
      <c r="AA36" s="212"/>
      <c r="AB36" s="212"/>
      <c r="AC36" s="212"/>
      <c r="AD36" s="212"/>
      <c r="AE36" s="212"/>
      <c r="AF36" s="212"/>
      <c r="AG36" s="212" t="s">
        <v>170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1">
        <v>11</v>
      </c>
      <c r="B37" s="232" t="s">
        <v>1002</v>
      </c>
      <c r="C37" s="243" t="s">
        <v>1003</v>
      </c>
      <c r="D37" s="233" t="s">
        <v>999</v>
      </c>
      <c r="E37" s="234">
        <v>2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6"/>
      <c r="S37" s="236" t="s">
        <v>486</v>
      </c>
      <c r="T37" s="237" t="s">
        <v>165</v>
      </c>
      <c r="U37" s="222">
        <v>0</v>
      </c>
      <c r="V37" s="222">
        <f>ROUND(E37*U37,2)</f>
        <v>0</v>
      </c>
      <c r="W37" s="222"/>
      <c r="X37" s="222" t="s">
        <v>179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990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9"/>
      <c r="D38" s="254"/>
      <c r="E38" s="254"/>
      <c r="F38" s="254"/>
      <c r="G38" s="254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12"/>
      <c r="Z38" s="212"/>
      <c r="AA38" s="212"/>
      <c r="AB38" s="212"/>
      <c r="AC38" s="212"/>
      <c r="AD38" s="212"/>
      <c r="AE38" s="212"/>
      <c r="AF38" s="212"/>
      <c r="AG38" s="212" t="s">
        <v>170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1">
        <v>12</v>
      </c>
      <c r="B39" s="232" t="s">
        <v>1004</v>
      </c>
      <c r="C39" s="243" t="s">
        <v>1005</v>
      </c>
      <c r="D39" s="233" t="s">
        <v>999</v>
      </c>
      <c r="E39" s="234">
        <v>6</v>
      </c>
      <c r="F39" s="235"/>
      <c r="G39" s="236">
        <f>ROUND(E39*F39,2)</f>
        <v>0</v>
      </c>
      <c r="H39" s="235"/>
      <c r="I39" s="236">
        <f>ROUND(E39*H39,2)</f>
        <v>0</v>
      </c>
      <c r="J39" s="235"/>
      <c r="K39" s="236">
        <f>ROUND(E39*J39,2)</f>
        <v>0</v>
      </c>
      <c r="L39" s="236">
        <v>21</v>
      </c>
      <c r="M39" s="236">
        <f>G39*(1+L39/100)</f>
        <v>0</v>
      </c>
      <c r="N39" s="236">
        <v>0</v>
      </c>
      <c r="O39" s="236">
        <f>ROUND(E39*N39,2)</f>
        <v>0</v>
      </c>
      <c r="P39" s="236">
        <v>0</v>
      </c>
      <c r="Q39" s="236">
        <f>ROUND(E39*P39,2)</f>
        <v>0</v>
      </c>
      <c r="R39" s="236"/>
      <c r="S39" s="236" t="s">
        <v>486</v>
      </c>
      <c r="T39" s="237" t="s">
        <v>165</v>
      </c>
      <c r="U39" s="222">
        <v>0</v>
      </c>
      <c r="V39" s="222">
        <f>ROUND(E39*U39,2)</f>
        <v>0</v>
      </c>
      <c r="W39" s="222"/>
      <c r="X39" s="222" t="s">
        <v>179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990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9"/>
      <c r="D40" s="254"/>
      <c r="E40" s="254"/>
      <c r="F40" s="254"/>
      <c r="G40" s="254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12"/>
      <c r="Z40" s="212"/>
      <c r="AA40" s="212"/>
      <c r="AB40" s="212"/>
      <c r="AC40" s="212"/>
      <c r="AD40" s="212"/>
      <c r="AE40" s="212"/>
      <c r="AF40" s="212"/>
      <c r="AG40" s="212" t="s">
        <v>170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1">
        <v>13</v>
      </c>
      <c r="B41" s="232" t="s">
        <v>1006</v>
      </c>
      <c r="C41" s="243" t="s">
        <v>1007</v>
      </c>
      <c r="D41" s="233" t="s">
        <v>999</v>
      </c>
      <c r="E41" s="234">
        <v>1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6">
        <v>0</v>
      </c>
      <c r="O41" s="236">
        <f>ROUND(E41*N41,2)</f>
        <v>0</v>
      </c>
      <c r="P41" s="236">
        <v>0</v>
      </c>
      <c r="Q41" s="236">
        <f>ROUND(E41*P41,2)</f>
        <v>0</v>
      </c>
      <c r="R41" s="236"/>
      <c r="S41" s="236" t="s">
        <v>486</v>
      </c>
      <c r="T41" s="237" t="s">
        <v>165</v>
      </c>
      <c r="U41" s="222">
        <v>0</v>
      </c>
      <c r="V41" s="222">
        <f>ROUND(E41*U41,2)</f>
        <v>0</v>
      </c>
      <c r="W41" s="222"/>
      <c r="X41" s="222" t="s">
        <v>179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990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9"/>
      <c r="D42" s="254"/>
      <c r="E42" s="254"/>
      <c r="F42" s="254"/>
      <c r="G42" s="254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12"/>
      <c r="Z42" s="212"/>
      <c r="AA42" s="212"/>
      <c r="AB42" s="212"/>
      <c r="AC42" s="212"/>
      <c r="AD42" s="212"/>
      <c r="AE42" s="212"/>
      <c r="AF42" s="212"/>
      <c r="AG42" s="212" t="s">
        <v>170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1">
        <v>14</v>
      </c>
      <c r="B43" s="232" t="s">
        <v>1008</v>
      </c>
      <c r="C43" s="243" t="s">
        <v>1009</v>
      </c>
      <c r="D43" s="233" t="s">
        <v>999</v>
      </c>
      <c r="E43" s="234">
        <v>9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6"/>
      <c r="S43" s="236" t="s">
        <v>486</v>
      </c>
      <c r="T43" s="237" t="s">
        <v>165</v>
      </c>
      <c r="U43" s="222">
        <v>0</v>
      </c>
      <c r="V43" s="222">
        <f>ROUND(E43*U43,2)</f>
        <v>0</v>
      </c>
      <c r="W43" s="222"/>
      <c r="X43" s="222" t="s">
        <v>179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990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9"/>
      <c r="D44" s="254"/>
      <c r="E44" s="254"/>
      <c r="F44" s="254"/>
      <c r="G44" s="254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12"/>
      <c r="Z44" s="212"/>
      <c r="AA44" s="212"/>
      <c r="AB44" s="212"/>
      <c r="AC44" s="212"/>
      <c r="AD44" s="212"/>
      <c r="AE44" s="212"/>
      <c r="AF44" s="212"/>
      <c r="AG44" s="212" t="s">
        <v>170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1">
        <v>15</v>
      </c>
      <c r="B45" s="232" t="s">
        <v>1010</v>
      </c>
      <c r="C45" s="243" t="s">
        <v>1011</v>
      </c>
      <c r="D45" s="233" t="s">
        <v>999</v>
      </c>
      <c r="E45" s="234">
        <v>1</v>
      </c>
      <c r="F45" s="235"/>
      <c r="G45" s="236">
        <f>ROUND(E45*F45,2)</f>
        <v>0</v>
      </c>
      <c r="H45" s="235"/>
      <c r="I45" s="236">
        <f>ROUND(E45*H45,2)</f>
        <v>0</v>
      </c>
      <c r="J45" s="235"/>
      <c r="K45" s="236">
        <f>ROUND(E45*J45,2)</f>
        <v>0</v>
      </c>
      <c r="L45" s="236">
        <v>21</v>
      </c>
      <c r="M45" s="236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6"/>
      <c r="S45" s="236" t="s">
        <v>486</v>
      </c>
      <c r="T45" s="237" t="s">
        <v>165</v>
      </c>
      <c r="U45" s="222">
        <v>0</v>
      </c>
      <c r="V45" s="222">
        <f>ROUND(E45*U45,2)</f>
        <v>0</v>
      </c>
      <c r="W45" s="222"/>
      <c r="X45" s="222" t="s">
        <v>179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990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59"/>
      <c r="D46" s="254"/>
      <c r="E46" s="254"/>
      <c r="F46" s="254"/>
      <c r="G46" s="254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12"/>
      <c r="Z46" s="212"/>
      <c r="AA46" s="212"/>
      <c r="AB46" s="212"/>
      <c r="AC46" s="212"/>
      <c r="AD46" s="212"/>
      <c r="AE46" s="212"/>
      <c r="AF46" s="212"/>
      <c r="AG46" s="212" t="s">
        <v>170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1">
        <v>16</v>
      </c>
      <c r="B47" s="232" t="s">
        <v>1012</v>
      </c>
      <c r="C47" s="243" t="s">
        <v>1013</v>
      </c>
      <c r="D47" s="233" t="s">
        <v>999</v>
      </c>
      <c r="E47" s="234">
        <v>9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6"/>
      <c r="S47" s="236" t="s">
        <v>486</v>
      </c>
      <c r="T47" s="237" t="s">
        <v>165</v>
      </c>
      <c r="U47" s="222">
        <v>0</v>
      </c>
      <c r="V47" s="222">
        <f>ROUND(E47*U47,2)</f>
        <v>0</v>
      </c>
      <c r="W47" s="222"/>
      <c r="X47" s="222" t="s">
        <v>179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990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59"/>
      <c r="D48" s="254"/>
      <c r="E48" s="254"/>
      <c r="F48" s="254"/>
      <c r="G48" s="254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12"/>
      <c r="Z48" s="212"/>
      <c r="AA48" s="212"/>
      <c r="AB48" s="212"/>
      <c r="AC48" s="212"/>
      <c r="AD48" s="212"/>
      <c r="AE48" s="212"/>
      <c r="AF48" s="212"/>
      <c r="AG48" s="212" t="s">
        <v>170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1">
        <v>17</v>
      </c>
      <c r="B49" s="232" t="s">
        <v>1014</v>
      </c>
      <c r="C49" s="243" t="s">
        <v>1015</v>
      </c>
      <c r="D49" s="233" t="s">
        <v>999</v>
      </c>
      <c r="E49" s="234">
        <v>1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6"/>
      <c r="S49" s="236" t="s">
        <v>486</v>
      </c>
      <c r="T49" s="237" t="s">
        <v>165</v>
      </c>
      <c r="U49" s="222">
        <v>0</v>
      </c>
      <c r="V49" s="222">
        <f>ROUND(E49*U49,2)</f>
        <v>0</v>
      </c>
      <c r="W49" s="222"/>
      <c r="X49" s="222" t="s">
        <v>179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990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59"/>
      <c r="D50" s="254"/>
      <c r="E50" s="254"/>
      <c r="F50" s="254"/>
      <c r="G50" s="254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12"/>
      <c r="Z50" s="212"/>
      <c r="AA50" s="212"/>
      <c r="AB50" s="212"/>
      <c r="AC50" s="212"/>
      <c r="AD50" s="212"/>
      <c r="AE50" s="212"/>
      <c r="AF50" s="212"/>
      <c r="AG50" s="212" t="s">
        <v>170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1">
        <v>18</v>
      </c>
      <c r="B51" s="232" t="s">
        <v>1016</v>
      </c>
      <c r="C51" s="243" t="s">
        <v>1017</v>
      </c>
      <c r="D51" s="233" t="s">
        <v>999</v>
      </c>
      <c r="E51" s="234">
        <v>2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</v>
      </c>
      <c r="O51" s="236">
        <f>ROUND(E51*N51,2)</f>
        <v>0</v>
      </c>
      <c r="P51" s="236">
        <v>0</v>
      </c>
      <c r="Q51" s="236">
        <f>ROUND(E51*P51,2)</f>
        <v>0</v>
      </c>
      <c r="R51" s="236"/>
      <c r="S51" s="236" t="s">
        <v>486</v>
      </c>
      <c r="T51" s="237" t="s">
        <v>165</v>
      </c>
      <c r="U51" s="222">
        <v>0</v>
      </c>
      <c r="V51" s="222">
        <f>ROUND(E51*U51,2)</f>
        <v>0</v>
      </c>
      <c r="W51" s="222"/>
      <c r="X51" s="222" t="s">
        <v>179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990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9"/>
      <c r="D52" s="254"/>
      <c r="E52" s="254"/>
      <c r="F52" s="254"/>
      <c r="G52" s="254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12"/>
      <c r="Z52" s="212"/>
      <c r="AA52" s="212"/>
      <c r="AB52" s="212"/>
      <c r="AC52" s="212"/>
      <c r="AD52" s="212"/>
      <c r="AE52" s="212"/>
      <c r="AF52" s="212"/>
      <c r="AG52" s="212" t="s">
        <v>170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1">
        <v>19</v>
      </c>
      <c r="B53" s="232" t="s">
        <v>1018</v>
      </c>
      <c r="C53" s="243" t="s">
        <v>1019</v>
      </c>
      <c r="D53" s="233" t="s">
        <v>257</v>
      </c>
      <c r="E53" s="234">
        <v>7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6"/>
      <c r="S53" s="236" t="s">
        <v>486</v>
      </c>
      <c r="T53" s="237" t="s">
        <v>165</v>
      </c>
      <c r="U53" s="222">
        <v>0</v>
      </c>
      <c r="V53" s="222">
        <f>ROUND(E53*U53,2)</f>
        <v>0</v>
      </c>
      <c r="W53" s="222"/>
      <c r="X53" s="222" t="s">
        <v>179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990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9"/>
      <c r="D54" s="254"/>
      <c r="E54" s="254"/>
      <c r="F54" s="254"/>
      <c r="G54" s="254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12"/>
      <c r="Z54" s="212"/>
      <c r="AA54" s="212"/>
      <c r="AB54" s="212"/>
      <c r="AC54" s="212"/>
      <c r="AD54" s="212"/>
      <c r="AE54" s="212"/>
      <c r="AF54" s="212"/>
      <c r="AG54" s="212" t="s">
        <v>170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1">
        <v>20</v>
      </c>
      <c r="B55" s="232" t="s">
        <v>1020</v>
      </c>
      <c r="C55" s="243" t="s">
        <v>1021</v>
      </c>
      <c r="D55" s="233" t="s">
        <v>257</v>
      </c>
      <c r="E55" s="234">
        <v>89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6"/>
      <c r="S55" s="236" t="s">
        <v>486</v>
      </c>
      <c r="T55" s="237" t="s">
        <v>165</v>
      </c>
      <c r="U55" s="222">
        <v>0</v>
      </c>
      <c r="V55" s="222">
        <f>ROUND(E55*U55,2)</f>
        <v>0</v>
      </c>
      <c r="W55" s="222"/>
      <c r="X55" s="222" t="s">
        <v>179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990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59"/>
      <c r="D56" s="254"/>
      <c r="E56" s="254"/>
      <c r="F56" s="254"/>
      <c r="G56" s="254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12"/>
      <c r="Z56" s="212"/>
      <c r="AA56" s="212"/>
      <c r="AB56" s="212"/>
      <c r="AC56" s="212"/>
      <c r="AD56" s="212"/>
      <c r="AE56" s="212"/>
      <c r="AF56" s="212"/>
      <c r="AG56" s="212" t="s">
        <v>170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1">
        <v>21</v>
      </c>
      <c r="B57" s="232" t="s">
        <v>1022</v>
      </c>
      <c r="C57" s="243" t="s">
        <v>1023</v>
      </c>
      <c r="D57" s="233" t="s">
        <v>257</v>
      </c>
      <c r="E57" s="234">
        <v>33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6"/>
      <c r="S57" s="236" t="s">
        <v>486</v>
      </c>
      <c r="T57" s="237" t="s">
        <v>165</v>
      </c>
      <c r="U57" s="222">
        <v>0</v>
      </c>
      <c r="V57" s="222">
        <f>ROUND(E57*U57,2)</f>
        <v>0</v>
      </c>
      <c r="W57" s="222"/>
      <c r="X57" s="222" t="s">
        <v>179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990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9"/>
      <c r="D58" s="254"/>
      <c r="E58" s="254"/>
      <c r="F58" s="254"/>
      <c r="G58" s="254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12"/>
      <c r="Z58" s="212"/>
      <c r="AA58" s="212"/>
      <c r="AB58" s="212"/>
      <c r="AC58" s="212"/>
      <c r="AD58" s="212"/>
      <c r="AE58" s="212"/>
      <c r="AF58" s="212"/>
      <c r="AG58" s="212" t="s">
        <v>170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1">
        <v>22</v>
      </c>
      <c r="B59" s="232" t="s">
        <v>1024</v>
      </c>
      <c r="C59" s="243" t="s">
        <v>1025</v>
      </c>
      <c r="D59" s="233" t="s">
        <v>257</v>
      </c>
      <c r="E59" s="234">
        <v>99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6"/>
      <c r="S59" s="236" t="s">
        <v>486</v>
      </c>
      <c r="T59" s="237" t="s">
        <v>165</v>
      </c>
      <c r="U59" s="222">
        <v>0</v>
      </c>
      <c r="V59" s="222">
        <f>ROUND(E59*U59,2)</f>
        <v>0</v>
      </c>
      <c r="W59" s="222"/>
      <c r="X59" s="222" t="s">
        <v>179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990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59"/>
      <c r="D60" s="254"/>
      <c r="E60" s="254"/>
      <c r="F60" s="254"/>
      <c r="G60" s="254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12"/>
      <c r="Z60" s="212"/>
      <c r="AA60" s="212"/>
      <c r="AB60" s="212"/>
      <c r="AC60" s="212"/>
      <c r="AD60" s="212"/>
      <c r="AE60" s="212"/>
      <c r="AF60" s="212"/>
      <c r="AG60" s="212" t="s">
        <v>170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1">
        <v>23</v>
      </c>
      <c r="B61" s="232" t="s">
        <v>1026</v>
      </c>
      <c r="C61" s="243" t="s">
        <v>1027</v>
      </c>
      <c r="D61" s="233" t="s">
        <v>257</v>
      </c>
      <c r="E61" s="234">
        <v>86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6"/>
      <c r="S61" s="236" t="s">
        <v>486</v>
      </c>
      <c r="T61" s="237" t="s">
        <v>165</v>
      </c>
      <c r="U61" s="222">
        <v>0</v>
      </c>
      <c r="V61" s="222">
        <f>ROUND(E61*U61,2)</f>
        <v>0</v>
      </c>
      <c r="W61" s="222"/>
      <c r="X61" s="222" t="s">
        <v>179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990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9"/>
      <c r="D62" s="254"/>
      <c r="E62" s="254"/>
      <c r="F62" s="254"/>
      <c r="G62" s="254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12"/>
      <c r="Z62" s="212"/>
      <c r="AA62" s="212"/>
      <c r="AB62" s="212"/>
      <c r="AC62" s="212"/>
      <c r="AD62" s="212"/>
      <c r="AE62" s="212"/>
      <c r="AF62" s="212"/>
      <c r="AG62" s="212" t="s">
        <v>170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1">
        <v>24</v>
      </c>
      <c r="B63" s="232" t="s">
        <v>1028</v>
      </c>
      <c r="C63" s="243" t="s">
        <v>1029</v>
      </c>
      <c r="D63" s="233" t="s">
        <v>257</v>
      </c>
      <c r="E63" s="234">
        <v>166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6">
        <v>0</v>
      </c>
      <c r="O63" s="236">
        <f>ROUND(E63*N63,2)</f>
        <v>0</v>
      </c>
      <c r="P63" s="236">
        <v>0</v>
      </c>
      <c r="Q63" s="236">
        <f>ROUND(E63*P63,2)</f>
        <v>0</v>
      </c>
      <c r="R63" s="236"/>
      <c r="S63" s="236" t="s">
        <v>486</v>
      </c>
      <c r="T63" s="237" t="s">
        <v>165</v>
      </c>
      <c r="U63" s="222">
        <v>0</v>
      </c>
      <c r="V63" s="222">
        <f>ROUND(E63*U63,2)</f>
        <v>0</v>
      </c>
      <c r="W63" s="222"/>
      <c r="X63" s="222" t="s">
        <v>179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990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59"/>
      <c r="D64" s="254"/>
      <c r="E64" s="254"/>
      <c r="F64" s="254"/>
      <c r="G64" s="254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12"/>
      <c r="Z64" s="212"/>
      <c r="AA64" s="212"/>
      <c r="AB64" s="212"/>
      <c r="AC64" s="212"/>
      <c r="AD64" s="212"/>
      <c r="AE64" s="212"/>
      <c r="AF64" s="212"/>
      <c r="AG64" s="212" t="s">
        <v>170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1">
        <v>25</v>
      </c>
      <c r="B65" s="232" t="s">
        <v>1030</v>
      </c>
      <c r="C65" s="243" t="s">
        <v>1031</v>
      </c>
      <c r="D65" s="233" t="s">
        <v>257</v>
      </c>
      <c r="E65" s="234">
        <v>20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/>
      <c r="S65" s="236" t="s">
        <v>486</v>
      </c>
      <c r="T65" s="237" t="s">
        <v>165</v>
      </c>
      <c r="U65" s="222">
        <v>0</v>
      </c>
      <c r="V65" s="222">
        <f>ROUND(E65*U65,2)</f>
        <v>0</v>
      </c>
      <c r="W65" s="222"/>
      <c r="X65" s="222" t="s">
        <v>179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990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59"/>
      <c r="D66" s="254"/>
      <c r="E66" s="254"/>
      <c r="F66" s="254"/>
      <c r="G66" s="254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12"/>
      <c r="Z66" s="212"/>
      <c r="AA66" s="212"/>
      <c r="AB66" s="212"/>
      <c r="AC66" s="212"/>
      <c r="AD66" s="212"/>
      <c r="AE66" s="212"/>
      <c r="AF66" s="212"/>
      <c r="AG66" s="212" t="s">
        <v>170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1">
        <v>26</v>
      </c>
      <c r="B67" s="232" t="s">
        <v>1032</v>
      </c>
      <c r="C67" s="243" t="s">
        <v>1033</v>
      </c>
      <c r="D67" s="233" t="s">
        <v>257</v>
      </c>
      <c r="E67" s="234">
        <v>67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6">
        <v>0</v>
      </c>
      <c r="O67" s="236">
        <f>ROUND(E67*N67,2)</f>
        <v>0</v>
      </c>
      <c r="P67" s="236">
        <v>0</v>
      </c>
      <c r="Q67" s="236">
        <f>ROUND(E67*P67,2)</f>
        <v>0</v>
      </c>
      <c r="R67" s="236"/>
      <c r="S67" s="236" t="s">
        <v>486</v>
      </c>
      <c r="T67" s="237" t="s">
        <v>165</v>
      </c>
      <c r="U67" s="222">
        <v>0</v>
      </c>
      <c r="V67" s="222">
        <f>ROUND(E67*U67,2)</f>
        <v>0</v>
      </c>
      <c r="W67" s="222"/>
      <c r="X67" s="222" t="s">
        <v>179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990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59"/>
      <c r="D68" s="254"/>
      <c r="E68" s="254"/>
      <c r="F68" s="254"/>
      <c r="G68" s="254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12"/>
      <c r="Z68" s="212"/>
      <c r="AA68" s="212"/>
      <c r="AB68" s="212"/>
      <c r="AC68" s="212"/>
      <c r="AD68" s="212"/>
      <c r="AE68" s="212"/>
      <c r="AF68" s="212"/>
      <c r="AG68" s="212" t="s">
        <v>170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1">
        <v>27</v>
      </c>
      <c r="B69" s="232" t="s">
        <v>1034</v>
      </c>
      <c r="C69" s="243" t="s">
        <v>1035</v>
      </c>
      <c r="D69" s="233" t="s">
        <v>257</v>
      </c>
      <c r="E69" s="234">
        <v>5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6">
        <v>0</v>
      </c>
      <c r="O69" s="236">
        <f>ROUND(E69*N69,2)</f>
        <v>0</v>
      </c>
      <c r="P69" s="236">
        <v>0</v>
      </c>
      <c r="Q69" s="236">
        <f>ROUND(E69*P69,2)</f>
        <v>0</v>
      </c>
      <c r="R69" s="236"/>
      <c r="S69" s="236" t="s">
        <v>486</v>
      </c>
      <c r="T69" s="237" t="s">
        <v>165</v>
      </c>
      <c r="U69" s="222">
        <v>0</v>
      </c>
      <c r="V69" s="222">
        <f>ROUND(E69*U69,2)</f>
        <v>0</v>
      </c>
      <c r="W69" s="222"/>
      <c r="X69" s="222" t="s">
        <v>179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990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59"/>
      <c r="D70" s="254"/>
      <c r="E70" s="254"/>
      <c r="F70" s="254"/>
      <c r="G70" s="254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12"/>
      <c r="Z70" s="212"/>
      <c r="AA70" s="212"/>
      <c r="AB70" s="212"/>
      <c r="AC70" s="212"/>
      <c r="AD70" s="212"/>
      <c r="AE70" s="212"/>
      <c r="AF70" s="212"/>
      <c r="AG70" s="212" t="s">
        <v>170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31">
        <v>28</v>
      </c>
      <c r="B71" s="232" t="s">
        <v>1036</v>
      </c>
      <c r="C71" s="243" t="s">
        <v>1037</v>
      </c>
      <c r="D71" s="233" t="s">
        <v>257</v>
      </c>
      <c r="E71" s="234">
        <v>2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6">
        <v>0</v>
      </c>
      <c r="O71" s="236">
        <f>ROUND(E71*N71,2)</f>
        <v>0</v>
      </c>
      <c r="P71" s="236">
        <v>0</v>
      </c>
      <c r="Q71" s="236">
        <f>ROUND(E71*P71,2)</f>
        <v>0</v>
      </c>
      <c r="R71" s="236"/>
      <c r="S71" s="236" t="s">
        <v>486</v>
      </c>
      <c r="T71" s="237" t="s">
        <v>165</v>
      </c>
      <c r="U71" s="222">
        <v>0</v>
      </c>
      <c r="V71" s="222">
        <f>ROUND(E71*U71,2)</f>
        <v>0</v>
      </c>
      <c r="W71" s="222"/>
      <c r="X71" s="222" t="s">
        <v>179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990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59"/>
      <c r="D72" s="254"/>
      <c r="E72" s="254"/>
      <c r="F72" s="254"/>
      <c r="G72" s="254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12"/>
      <c r="Z72" s="212"/>
      <c r="AA72" s="212"/>
      <c r="AB72" s="212"/>
      <c r="AC72" s="212"/>
      <c r="AD72" s="212"/>
      <c r="AE72" s="212"/>
      <c r="AF72" s="212"/>
      <c r="AG72" s="212" t="s">
        <v>170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31">
        <v>29</v>
      </c>
      <c r="B73" s="232" t="s">
        <v>1038</v>
      </c>
      <c r="C73" s="243" t="s">
        <v>1039</v>
      </c>
      <c r="D73" s="233" t="s">
        <v>999</v>
      </c>
      <c r="E73" s="234">
        <v>158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6">
        <v>0</v>
      </c>
      <c r="O73" s="236">
        <f>ROUND(E73*N73,2)</f>
        <v>0</v>
      </c>
      <c r="P73" s="236">
        <v>0</v>
      </c>
      <c r="Q73" s="236">
        <f>ROUND(E73*P73,2)</f>
        <v>0</v>
      </c>
      <c r="R73" s="236"/>
      <c r="S73" s="236" t="s">
        <v>486</v>
      </c>
      <c r="T73" s="237" t="s">
        <v>165</v>
      </c>
      <c r="U73" s="222">
        <v>0</v>
      </c>
      <c r="V73" s="222">
        <f>ROUND(E73*U73,2)</f>
        <v>0</v>
      </c>
      <c r="W73" s="222"/>
      <c r="X73" s="222" t="s">
        <v>179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990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59"/>
      <c r="D74" s="254"/>
      <c r="E74" s="254"/>
      <c r="F74" s="254"/>
      <c r="G74" s="254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12"/>
      <c r="Z74" s="212"/>
      <c r="AA74" s="212"/>
      <c r="AB74" s="212"/>
      <c r="AC74" s="212"/>
      <c r="AD74" s="212"/>
      <c r="AE74" s="212"/>
      <c r="AF74" s="212"/>
      <c r="AG74" s="212" t="s">
        <v>170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1">
        <v>30</v>
      </c>
      <c r="B75" s="232" t="s">
        <v>1040</v>
      </c>
      <c r="C75" s="243" t="s">
        <v>1041</v>
      </c>
      <c r="D75" s="233" t="s">
        <v>999</v>
      </c>
      <c r="E75" s="234">
        <v>65</v>
      </c>
      <c r="F75" s="235"/>
      <c r="G75" s="236">
        <f>ROUND(E75*F75,2)</f>
        <v>0</v>
      </c>
      <c r="H75" s="235"/>
      <c r="I75" s="236">
        <f>ROUND(E75*H75,2)</f>
        <v>0</v>
      </c>
      <c r="J75" s="235"/>
      <c r="K75" s="236">
        <f>ROUND(E75*J75,2)</f>
        <v>0</v>
      </c>
      <c r="L75" s="236">
        <v>21</v>
      </c>
      <c r="M75" s="236">
        <f>G75*(1+L75/100)</f>
        <v>0</v>
      </c>
      <c r="N75" s="236">
        <v>0</v>
      </c>
      <c r="O75" s="236">
        <f>ROUND(E75*N75,2)</f>
        <v>0</v>
      </c>
      <c r="P75" s="236">
        <v>0</v>
      </c>
      <c r="Q75" s="236">
        <f>ROUND(E75*P75,2)</f>
        <v>0</v>
      </c>
      <c r="R75" s="236"/>
      <c r="S75" s="236" t="s">
        <v>486</v>
      </c>
      <c r="T75" s="237" t="s">
        <v>165</v>
      </c>
      <c r="U75" s="222">
        <v>0</v>
      </c>
      <c r="V75" s="222">
        <f>ROUND(E75*U75,2)</f>
        <v>0</v>
      </c>
      <c r="W75" s="222"/>
      <c r="X75" s="222" t="s">
        <v>179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990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9"/>
      <c r="D76" s="254"/>
      <c r="E76" s="254"/>
      <c r="F76" s="254"/>
      <c r="G76" s="254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12"/>
      <c r="Z76" s="212"/>
      <c r="AA76" s="212"/>
      <c r="AB76" s="212"/>
      <c r="AC76" s="212"/>
      <c r="AD76" s="212"/>
      <c r="AE76" s="212"/>
      <c r="AF76" s="212"/>
      <c r="AG76" s="212" t="s">
        <v>170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1">
        <v>31</v>
      </c>
      <c r="B77" s="232" t="s">
        <v>1042</v>
      </c>
      <c r="C77" s="243" t="s">
        <v>1043</v>
      </c>
      <c r="D77" s="233" t="s">
        <v>999</v>
      </c>
      <c r="E77" s="234">
        <v>16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6">
        <v>0</v>
      </c>
      <c r="O77" s="236">
        <f>ROUND(E77*N77,2)</f>
        <v>0</v>
      </c>
      <c r="P77" s="236">
        <v>0</v>
      </c>
      <c r="Q77" s="236">
        <f>ROUND(E77*P77,2)</f>
        <v>0</v>
      </c>
      <c r="R77" s="236"/>
      <c r="S77" s="236" t="s">
        <v>486</v>
      </c>
      <c r="T77" s="237" t="s">
        <v>165</v>
      </c>
      <c r="U77" s="222">
        <v>0</v>
      </c>
      <c r="V77" s="222">
        <f>ROUND(E77*U77,2)</f>
        <v>0</v>
      </c>
      <c r="W77" s="222"/>
      <c r="X77" s="222" t="s">
        <v>179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990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59"/>
      <c r="D78" s="254"/>
      <c r="E78" s="254"/>
      <c r="F78" s="254"/>
      <c r="G78" s="254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12"/>
      <c r="Z78" s="212"/>
      <c r="AA78" s="212"/>
      <c r="AB78" s="212"/>
      <c r="AC78" s="212"/>
      <c r="AD78" s="212"/>
      <c r="AE78" s="212"/>
      <c r="AF78" s="212"/>
      <c r="AG78" s="212" t="s">
        <v>170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1">
        <v>32</v>
      </c>
      <c r="B79" s="232" t="s">
        <v>1044</v>
      </c>
      <c r="C79" s="243" t="s">
        <v>1045</v>
      </c>
      <c r="D79" s="233" t="s">
        <v>999</v>
      </c>
      <c r="E79" s="234">
        <v>1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6">
        <v>0</v>
      </c>
      <c r="O79" s="236">
        <f>ROUND(E79*N79,2)</f>
        <v>0</v>
      </c>
      <c r="P79" s="236">
        <v>0</v>
      </c>
      <c r="Q79" s="236">
        <f>ROUND(E79*P79,2)</f>
        <v>0</v>
      </c>
      <c r="R79" s="236"/>
      <c r="S79" s="236" t="s">
        <v>486</v>
      </c>
      <c r="T79" s="237" t="s">
        <v>165</v>
      </c>
      <c r="U79" s="222">
        <v>0</v>
      </c>
      <c r="V79" s="222">
        <f>ROUND(E79*U79,2)</f>
        <v>0</v>
      </c>
      <c r="W79" s="222"/>
      <c r="X79" s="222" t="s">
        <v>179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990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59"/>
      <c r="D80" s="254"/>
      <c r="E80" s="254"/>
      <c r="F80" s="254"/>
      <c r="G80" s="254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12"/>
      <c r="Z80" s="212"/>
      <c r="AA80" s="212"/>
      <c r="AB80" s="212"/>
      <c r="AC80" s="212"/>
      <c r="AD80" s="212"/>
      <c r="AE80" s="212"/>
      <c r="AF80" s="212"/>
      <c r="AG80" s="212" t="s">
        <v>170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1">
        <v>33</v>
      </c>
      <c r="B81" s="232" t="s">
        <v>1046</v>
      </c>
      <c r="C81" s="243" t="s">
        <v>1047</v>
      </c>
      <c r="D81" s="233" t="s">
        <v>999</v>
      </c>
      <c r="E81" s="234">
        <v>11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6">
        <v>0</v>
      </c>
      <c r="O81" s="236">
        <f>ROUND(E81*N81,2)</f>
        <v>0</v>
      </c>
      <c r="P81" s="236">
        <v>0</v>
      </c>
      <c r="Q81" s="236">
        <f>ROUND(E81*P81,2)</f>
        <v>0</v>
      </c>
      <c r="R81" s="236"/>
      <c r="S81" s="236" t="s">
        <v>486</v>
      </c>
      <c r="T81" s="237" t="s">
        <v>165</v>
      </c>
      <c r="U81" s="222">
        <v>0</v>
      </c>
      <c r="V81" s="222">
        <f>ROUND(E81*U81,2)</f>
        <v>0</v>
      </c>
      <c r="W81" s="222"/>
      <c r="X81" s="222" t="s">
        <v>179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990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59"/>
      <c r="D82" s="254"/>
      <c r="E82" s="254"/>
      <c r="F82" s="254"/>
      <c r="G82" s="254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12"/>
      <c r="Z82" s="212"/>
      <c r="AA82" s="212"/>
      <c r="AB82" s="212"/>
      <c r="AC82" s="212"/>
      <c r="AD82" s="212"/>
      <c r="AE82" s="212"/>
      <c r="AF82" s="212"/>
      <c r="AG82" s="212" t="s">
        <v>170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1">
        <v>34</v>
      </c>
      <c r="B83" s="232" t="s">
        <v>1048</v>
      </c>
      <c r="C83" s="243" t="s">
        <v>1049</v>
      </c>
      <c r="D83" s="233" t="s">
        <v>999</v>
      </c>
      <c r="E83" s="234">
        <v>4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6">
        <v>0</v>
      </c>
      <c r="O83" s="236">
        <f>ROUND(E83*N83,2)</f>
        <v>0</v>
      </c>
      <c r="P83" s="236">
        <v>0</v>
      </c>
      <c r="Q83" s="236">
        <f>ROUND(E83*P83,2)</f>
        <v>0</v>
      </c>
      <c r="R83" s="236"/>
      <c r="S83" s="236" t="s">
        <v>486</v>
      </c>
      <c r="T83" s="237" t="s">
        <v>165</v>
      </c>
      <c r="U83" s="222">
        <v>0</v>
      </c>
      <c r="V83" s="222">
        <f>ROUND(E83*U83,2)</f>
        <v>0</v>
      </c>
      <c r="W83" s="222"/>
      <c r="X83" s="222" t="s">
        <v>179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990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59"/>
      <c r="D84" s="254"/>
      <c r="E84" s="254"/>
      <c r="F84" s="254"/>
      <c r="G84" s="254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12"/>
      <c r="Z84" s="212"/>
      <c r="AA84" s="212"/>
      <c r="AB84" s="212"/>
      <c r="AC84" s="212"/>
      <c r="AD84" s="212"/>
      <c r="AE84" s="212"/>
      <c r="AF84" s="212"/>
      <c r="AG84" s="212" t="s">
        <v>170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1">
        <v>35</v>
      </c>
      <c r="B85" s="232" t="s">
        <v>1050</v>
      </c>
      <c r="C85" s="243" t="s">
        <v>1051</v>
      </c>
      <c r="D85" s="233" t="s">
        <v>999</v>
      </c>
      <c r="E85" s="234">
        <v>2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6">
        <v>0</v>
      </c>
      <c r="O85" s="236">
        <f>ROUND(E85*N85,2)</f>
        <v>0</v>
      </c>
      <c r="P85" s="236">
        <v>0</v>
      </c>
      <c r="Q85" s="236">
        <f>ROUND(E85*P85,2)</f>
        <v>0</v>
      </c>
      <c r="R85" s="236"/>
      <c r="S85" s="236" t="s">
        <v>486</v>
      </c>
      <c r="T85" s="237" t="s">
        <v>165</v>
      </c>
      <c r="U85" s="222">
        <v>0</v>
      </c>
      <c r="V85" s="222">
        <f>ROUND(E85*U85,2)</f>
        <v>0</v>
      </c>
      <c r="W85" s="222"/>
      <c r="X85" s="222" t="s">
        <v>179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990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59"/>
      <c r="D86" s="254"/>
      <c r="E86" s="254"/>
      <c r="F86" s="254"/>
      <c r="G86" s="254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12"/>
      <c r="Z86" s="212"/>
      <c r="AA86" s="212"/>
      <c r="AB86" s="212"/>
      <c r="AC86" s="212"/>
      <c r="AD86" s="212"/>
      <c r="AE86" s="212"/>
      <c r="AF86" s="212"/>
      <c r="AG86" s="212" t="s">
        <v>170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1">
        <v>36</v>
      </c>
      <c r="B87" s="232" t="s">
        <v>1052</v>
      </c>
      <c r="C87" s="243" t="s">
        <v>1053</v>
      </c>
      <c r="D87" s="233" t="s">
        <v>999</v>
      </c>
      <c r="E87" s="234">
        <v>2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6">
        <v>0</v>
      </c>
      <c r="O87" s="236">
        <f>ROUND(E87*N87,2)</f>
        <v>0</v>
      </c>
      <c r="P87" s="236">
        <v>0</v>
      </c>
      <c r="Q87" s="236">
        <f>ROUND(E87*P87,2)</f>
        <v>0</v>
      </c>
      <c r="R87" s="236"/>
      <c r="S87" s="236" t="s">
        <v>486</v>
      </c>
      <c r="T87" s="237" t="s">
        <v>165</v>
      </c>
      <c r="U87" s="222">
        <v>0</v>
      </c>
      <c r="V87" s="222">
        <f>ROUND(E87*U87,2)</f>
        <v>0</v>
      </c>
      <c r="W87" s="222"/>
      <c r="X87" s="222" t="s">
        <v>179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990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59"/>
      <c r="D88" s="254"/>
      <c r="E88" s="254"/>
      <c r="F88" s="254"/>
      <c r="G88" s="254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12"/>
      <c r="Z88" s="212"/>
      <c r="AA88" s="212"/>
      <c r="AB88" s="212"/>
      <c r="AC88" s="212"/>
      <c r="AD88" s="212"/>
      <c r="AE88" s="212"/>
      <c r="AF88" s="212"/>
      <c r="AG88" s="212" t="s">
        <v>170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31">
        <v>37</v>
      </c>
      <c r="B89" s="232" t="s">
        <v>1054</v>
      </c>
      <c r="C89" s="243" t="s">
        <v>1055</v>
      </c>
      <c r="D89" s="233" t="s">
        <v>999</v>
      </c>
      <c r="E89" s="234">
        <v>1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6">
        <v>0</v>
      </c>
      <c r="O89" s="236">
        <f>ROUND(E89*N89,2)</f>
        <v>0</v>
      </c>
      <c r="P89" s="236">
        <v>0</v>
      </c>
      <c r="Q89" s="236">
        <f>ROUND(E89*P89,2)</f>
        <v>0</v>
      </c>
      <c r="R89" s="236"/>
      <c r="S89" s="236" t="s">
        <v>486</v>
      </c>
      <c r="T89" s="237" t="s">
        <v>165</v>
      </c>
      <c r="U89" s="222">
        <v>0</v>
      </c>
      <c r="V89" s="222">
        <f>ROUND(E89*U89,2)</f>
        <v>0</v>
      </c>
      <c r="W89" s="222"/>
      <c r="X89" s="222" t="s">
        <v>179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990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9"/>
      <c r="B90" s="220"/>
      <c r="C90" s="259"/>
      <c r="D90" s="254"/>
      <c r="E90" s="254"/>
      <c r="F90" s="254"/>
      <c r="G90" s="254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12"/>
      <c r="Z90" s="212"/>
      <c r="AA90" s="212"/>
      <c r="AB90" s="212"/>
      <c r="AC90" s="212"/>
      <c r="AD90" s="212"/>
      <c r="AE90" s="212"/>
      <c r="AF90" s="212"/>
      <c r="AG90" s="212" t="s">
        <v>170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31">
        <v>38</v>
      </c>
      <c r="B91" s="232" t="s">
        <v>1056</v>
      </c>
      <c r="C91" s="243" t="s">
        <v>1057</v>
      </c>
      <c r="D91" s="233" t="s">
        <v>999</v>
      </c>
      <c r="E91" s="234">
        <v>2</v>
      </c>
      <c r="F91" s="235"/>
      <c r="G91" s="236">
        <f>ROUND(E91*F91,2)</f>
        <v>0</v>
      </c>
      <c r="H91" s="235"/>
      <c r="I91" s="236">
        <f>ROUND(E91*H91,2)</f>
        <v>0</v>
      </c>
      <c r="J91" s="235"/>
      <c r="K91" s="236">
        <f>ROUND(E91*J91,2)</f>
        <v>0</v>
      </c>
      <c r="L91" s="236">
        <v>21</v>
      </c>
      <c r="M91" s="236">
        <f>G91*(1+L91/100)</f>
        <v>0</v>
      </c>
      <c r="N91" s="236">
        <v>0</v>
      </c>
      <c r="O91" s="236">
        <f>ROUND(E91*N91,2)</f>
        <v>0</v>
      </c>
      <c r="P91" s="236">
        <v>0</v>
      </c>
      <c r="Q91" s="236">
        <f>ROUND(E91*P91,2)</f>
        <v>0</v>
      </c>
      <c r="R91" s="236"/>
      <c r="S91" s="236" t="s">
        <v>486</v>
      </c>
      <c r="T91" s="237" t="s">
        <v>165</v>
      </c>
      <c r="U91" s="222">
        <v>0</v>
      </c>
      <c r="V91" s="222">
        <f>ROUND(E91*U91,2)</f>
        <v>0</v>
      </c>
      <c r="W91" s="222"/>
      <c r="X91" s="222" t="s">
        <v>179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990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59"/>
      <c r="D92" s="254"/>
      <c r="E92" s="254"/>
      <c r="F92" s="254"/>
      <c r="G92" s="254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12"/>
      <c r="Z92" s="212"/>
      <c r="AA92" s="212"/>
      <c r="AB92" s="212"/>
      <c r="AC92" s="212"/>
      <c r="AD92" s="212"/>
      <c r="AE92" s="212"/>
      <c r="AF92" s="212"/>
      <c r="AG92" s="212" t="s">
        <v>170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1">
        <v>39</v>
      </c>
      <c r="B93" s="232" t="s">
        <v>1058</v>
      </c>
      <c r="C93" s="243" t="s">
        <v>1059</v>
      </c>
      <c r="D93" s="233" t="s">
        <v>999</v>
      </c>
      <c r="E93" s="234">
        <v>1</v>
      </c>
      <c r="F93" s="235"/>
      <c r="G93" s="236">
        <f>ROUND(E93*F93,2)</f>
        <v>0</v>
      </c>
      <c r="H93" s="235"/>
      <c r="I93" s="236">
        <f>ROUND(E93*H93,2)</f>
        <v>0</v>
      </c>
      <c r="J93" s="235"/>
      <c r="K93" s="236">
        <f>ROUND(E93*J93,2)</f>
        <v>0</v>
      </c>
      <c r="L93" s="236">
        <v>21</v>
      </c>
      <c r="M93" s="236">
        <f>G93*(1+L93/100)</f>
        <v>0</v>
      </c>
      <c r="N93" s="236">
        <v>0</v>
      </c>
      <c r="O93" s="236">
        <f>ROUND(E93*N93,2)</f>
        <v>0</v>
      </c>
      <c r="P93" s="236">
        <v>0</v>
      </c>
      <c r="Q93" s="236">
        <f>ROUND(E93*P93,2)</f>
        <v>0</v>
      </c>
      <c r="R93" s="236"/>
      <c r="S93" s="236" t="s">
        <v>486</v>
      </c>
      <c r="T93" s="237" t="s">
        <v>165</v>
      </c>
      <c r="U93" s="222">
        <v>0</v>
      </c>
      <c r="V93" s="222">
        <f>ROUND(E93*U93,2)</f>
        <v>0</v>
      </c>
      <c r="W93" s="222"/>
      <c r="X93" s="222" t="s">
        <v>179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990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9"/>
      <c r="B94" s="220"/>
      <c r="C94" s="259"/>
      <c r="D94" s="254"/>
      <c r="E94" s="254"/>
      <c r="F94" s="254"/>
      <c r="G94" s="254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12"/>
      <c r="Z94" s="212"/>
      <c r="AA94" s="212"/>
      <c r="AB94" s="212"/>
      <c r="AC94" s="212"/>
      <c r="AD94" s="212"/>
      <c r="AE94" s="212"/>
      <c r="AF94" s="212"/>
      <c r="AG94" s="212" t="s">
        <v>170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1">
        <v>40</v>
      </c>
      <c r="B95" s="232" t="s">
        <v>1060</v>
      </c>
      <c r="C95" s="243" t="s">
        <v>1061</v>
      </c>
      <c r="D95" s="233" t="s">
        <v>999</v>
      </c>
      <c r="E95" s="234">
        <v>4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6">
        <v>0</v>
      </c>
      <c r="O95" s="236">
        <f>ROUND(E95*N95,2)</f>
        <v>0</v>
      </c>
      <c r="P95" s="236">
        <v>0</v>
      </c>
      <c r="Q95" s="236">
        <f>ROUND(E95*P95,2)</f>
        <v>0</v>
      </c>
      <c r="R95" s="236"/>
      <c r="S95" s="236" t="s">
        <v>486</v>
      </c>
      <c r="T95" s="237" t="s">
        <v>165</v>
      </c>
      <c r="U95" s="222">
        <v>0</v>
      </c>
      <c r="V95" s="222">
        <f>ROUND(E95*U95,2)</f>
        <v>0</v>
      </c>
      <c r="W95" s="222"/>
      <c r="X95" s="222" t="s">
        <v>179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990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9"/>
      <c r="B96" s="220"/>
      <c r="C96" s="259"/>
      <c r="D96" s="254"/>
      <c r="E96" s="254"/>
      <c r="F96" s="254"/>
      <c r="G96" s="254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12"/>
      <c r="Z96" s="212"/>
      <c r="AA96" s="212"/>
      <c r="AB96" s="212"/>
      <c r="AC96" s="212"/>
      <c r="AD96" s="212"/>
      <c r="AE96" s="212"/>
      <c r="AF96" s="212"/>
      <c r="AG96" s="212" t="s">
        <v>170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31">
        <v>41</v>
      </c>
      <c r="B97" s="232" t="s">
        <v>1062</v>
      </c>
      <c r="C97" s="243" t="s">
        <v>1063</v>
      </c>
      <c r="D97" s="233" t="s">
        <v>999</v>
      </c>
      <c r="E97" s="234">
        <v>1</v>
      </c>
      <c r="F97" s="235"/>
      <c r="G97" s="236">
        <f>ROUND(E97*F97,2)</f>
        <v>0</v>
      </c>
      <c r="H97" s="235"/>
      <c r="I97" s="236">
        <f>ROUND(E97*H97,2)</f>
        <v>0</v>
      </c>
      <c r="J97" s="235"/>
      <c r="K97" s="236">
        <f>ROUND(E97*J97,2)</f>
        <v>0</v>
      </c>
      <c r="L97" s="236">
        <v>21</v>
      </c>
      <c r="M97" s="236">
        <f>G97*(1+L97/100)</f>
        <v>0</v>
      </c>
      <c r="N97" s="236">
        <v>0</v>
      </c>
      <c r="O97" s="236">
        <f>ROUND(E97*N97,2)</f>
        <v>0</v>
      </c>
      <c r="P97" s="236">
        <v>0</v>
      </c>
      <c r="Q97" s="236">
        <f>ROUND(E97*P97,2)</f>
        <v>0</v>
      </c>
      <c r="R97" s="236"/>
      <c r="S97" s="236" t="s">
        <v>486</v>
      </c>
      <c r="T97" s="237" t="s">
        <v>165</v>
      </c>
      <c r="U97" s="222">
        <v>0</v>
      </c>
      <c r="V97" s="222">
        <f>ROUND(E97*U97,2)</f>
        <v>0</v>
      </c>
      <c r="W97" s="222"/>
      <c r="X97" s="222" t="s">
        <v>179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990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9"/>
      <c r="B98" s="220"/>
      <c r="C98" s="259"/>
      <c r="D98" s="254"/>
      <c r="E98" s="254"/>
      <c r="F98" s="254"/>
      <c r="G98" s="254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12"/>
      <c r="Z98" s="212"/>
      <c r="AA98" s="212"/>
      <c r="AB98" s="212"/>
      <c r="AC98" s="212"/>
      <c r="AD98" s="212"/>
      <c r="AE98" s="212"/>
      <c r="AF98" s="212"/>
      <c r="AG98" s="212" t="s">
        <v>170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31">
        <v>42</v>
      </c>
      <c r="B99" s="232" t="s">
        <v>1064</v>
      </c>
      <c r="C99" s="243" t="s">
        <v>1065</v>
      </c>
      <c r="D99" s="233" t="s">
        <v>987</v>
      </c>
      <c r="E99" s="234">
        <v>1</v>
      </c>
      <c r="F99" s="235"/>
      <c r="G99" s="236">
        <f>ROUND(E99*F99,2)</f>
        <v>0</v>
      </c>
      <c r="H99" s="235"/>
      <c r="I99" s="236">
        <f>ROUND(E99*H99,2)</f>
        <v>0</v>
      </c>
      <c r="J99" s="235"/>
      <c r="K99" s="236">
        <f>ROUND(E99*J99,2)</f>
        <v>0</v>
      </c>
      <c r="L99" s="236">
        <v>21</v>
      </c>
      <c r="M99" s="236">
        <f>G99*(1+L99/100)</f>
        <v>0</v>
      </c>
      <c r="N99" s="236">
        <v>0</v>
      </c>
      <c r="O99" s="236">
        <f>ROUND(E99*N99,2)</f>
        <v>0</v>
      </c>
      <c r="P99" s="236">
        <v>0</v>
      </c>
      <c r="Q99" s="236">
        <f>ROUND(E99*P99,2)</f>
        <v>0</v>
      </c>
      <c r="R99" s="236"/>
      <c r="S99" s="236" t="s">
        <v>486</v>
      </c>
      <c r="T99" s="237" t="s">
        <v>165</v>
      </c>
      <c r="U99" s="222">
        <v>0</v>
      </c>
      <c r="V99" s="222">
        <f>ROUND(E99*U99,2)</f>
        <v>0</v>
      </c>
      <c r="W99" s="222"/>
      <c r="X99" s="222" t="s">
        <v>179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990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9"/>
      <c r="B100" s="220"/>
      <c r="C100" s="259"/>
      <c r="D100" s="254"/>
      <c r="E100" s="254"/>
      <c r="F100" s="254"/>
      <c r="G100" s="254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170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1">
        <v>43</v>
      </c>
      <c r="B101" s="232" t="s">
        <v>1066</v>
      </c>
      <c r="C101" s="243" t="s">
        <v>1067</v>
      </c>
      <c r="D101" s="233" t="s">
        <v>987</v>
      </c>
      <c r="E101" s="234">
        <v>1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6">
        <v>0</v>
      </c>
      <c r="O101" s="236">
        <f>ROUND(E101*N101,2)</f>
        <v>0</v>
      </c>
      <c r="P101" s="236">
        <v>0</v>
      </c>
      <c r="Q101" s="236">
        <f>ROUND(E101*P101,2)</f>
        <v>0</v>
      </c>
      <c r="R101" s="236"/>
      <c r="S101" s="236" t="s">
        <v>486</v>
      </c>
      <c r="T101" s="237" t="s">
        <v>165</v>
      </c>
      <c r="U101" s="222">
        <v>0</v>
      </c>
      <c r="V101" s="222">
        <f>ROUND(E101*U101,2)</f>
        <v>0</v>
      </c>
      <c r="W101" s="222"/>
      <c r="X101" s="222" t="s">
        <v>179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990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59"/>
      <c r="D102" s="254"/>
      <c r="E102" s="254"/>
      <c r="F102" s="254"/>
      <c r="G102" s="254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170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1">
        <v>44</v>
      </c>
      <c r="B103" s="232" t="s">
        <v>1068</v>
      </c>
      <c r="C103" s="243" t="s">
        <v>1069</v>
      </c>
      <c r="D103" s="233" t="s">
        <v>215</v>
      </c>
      <c r="E103" s="234">
        <v>1</v>
      </c>
      <c r="F103" s="235"/>
      <c r="G103" s="236">
        <f>ROUND(E103*F103,2)</f>
        <v>0</v>
      </c>
      <c r="H103" s="235"/>
      <c r="I103" s="236">
        <f>ROUND(E103*H103,2)</f>
        <v>0</v>
      </c>
      <c r="J103" s="235"/>
      <c r="K103" s="236">
        <f>ROUND(E103*J103,2)</f>
        <v>0</v>
      </c>
      <c r="L103" s="236">
        <v>21</v>
      </c>
      <c r="M103" s="236">
        <f>G103*(1+L103/100)</f>
        <v>0</v>
      </c>
      <c r="N103" s="236">
        <v>0</v>
      </c>
      <c r="O103" s="236">
        <f>ROUND(E103*N103,2)</f>
        <v>0</v>
      </c>
      <c r="P103" s="236">
        <v>0</v>
      </c>
      <c r="Q103" s="236">
        <f>ROUND(E103*P103,2)</f>
        <v>0</v>
      </c>
      <c r="R103" s="236"/>
      <c r="S103" s="236" t="s">
        <v>486</v>
      </c>
      <c r="T103" s="237" t="s">
        <v>165</v>
      </c>
      <c r="U103" s="222">
        <v>0</v>
      </c>
      <c r="V103" s="222">
        <f>ROUND(E103*U103,2)</f>
        <v>0</v>
      </c>
      <c r="W103" s="222"/>
      <c r="X103" s="222" t="s">
        <v>179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180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9"/>
      <c r="B104" s="220"/>
      <c r="C104" s="259"/>
      <c r="D104" s="254"/>
      <c r="E104" s="254"/>
      <c r="F104" s="254"/>
      <c r="G104" s="254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170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31">
        <v>45</v>
      </c>
      <c r="B105" s="232" t="s">
        <v>1070</v>
      </c>
      <c r="C105" s="243" t="s">
        <v>1071</v>
      </c>
      <c r="D105" s="233" t="s">
        <v>1072</v>
      </c>
      <c r="E105" s="234">
        <v>40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6">
        <v>0</v>
      </c>
      <c r="O105" s="236">
        <f>ROUND(E105*N105,2)</f>
        <v>0</v>
      </c>
      <c r="P105" s="236">
        <v>0</v>
      </c>
      <c r="Q105" s="236">
        <f>ROUND(E105*P105,2)</f>
        <v>0</v>
      </c>
      <c r="R105" s="236"/>
      <c r="S105" s="236" t="s">
        <v>486</v>
      </c>
      <c r="T105" s="237" t="s">
        <v>165</v>
      </c>
      <c r="U105" s="222">
        <v>0</v>
      </c>
      <c r="V105" s="222">
        <f>ROUND(E105*U105,2)</f>
        <v>0</v>
      </c>
      <c r="W105" s="222"/>
      <c r="X105" s="222" t="s">
        <v>179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180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9"/>
      <c r="B106" s="220"/>
      <c r="C106" s="259"/>
      <c r="D106" s="254"/>
      <c r="E106" s="254"/>
      <c r="F106" s="254"/>
      <c r="G106" s="254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170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25" t="s">
        <v>159</v>
      </c>
      <c r="B107" s="226" t="s">
        <v>122</v>
      </c>
      <c r="C107" s="242" t="s">
        <v>123</v>
      </c>
      <c r="D107" s="227"/>
      <c r="E107" s="228"/>
      <c r="F107" s="229"/>
      <c r="G107" s="229">
        <f>SUMIF(AG108:AG115,"&lt;&gt;NOR",G108:G115)</f>
        <v>0</v>
      </c>
      <c r="H107" s="229"/>
      <c r="I107" s="229">
        <f>SUM(I108:I115)</f>
        <v>0</v>
      </c>
      <c r="J107" s="229"/>
      <c r="K107" s="229">
        <f>SUM(K108:K115)</f>
        <v>0</v>
      </c>
      <c r="L107" s="229"/>
      <c r="M107" s="229">
        <f>SUM(M108:M115)</f>
        <v>0</v>
      </c>
      <c r="N107" s="229"/>
      <c r="O107" s="229">
        <f>SUM(O108:O115)</f>
        <v>0</v>
      </c>
      <c r="P107" s="229"/>
      <c r="Q107" s="229">
        <f>SUM(Q108:Q115)</f>
        <v>0</v>
      </c>
      <c r="R107" s="229"/>
      <c r="S107" s="229"/>
      <c r="T107" s="230"/>
      <c r="U107" s="224"/>
      <c r="V107" s="224">
        <f>SUM(V108:V115)</f>
        <v>0</v>
      </c>
      <c r="W107" s="224"/>
      <c r="X107" s="224"/>
      <c r="AG107" t="s">
        <v>160</v>
      </c>
    </row>
    <row r="108" spans="1:60" outlineLevel="1" x14ac:dyDescent="0.2">
      <c r="A108" s="231">
        <v>46</v>
      </c>
      <c r="B108" s="232" t="s">
        <v>1073</v>
      </c>
      <c r="C108" s="243" t="s">
        <v>1074</v>
      </c>
      <c r="D108" s="233" t="s">
        <v>999</v>
      </c>
      <c r="E108" s="234">
        <v>11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6">
        <v>0</v>
      </c>
      <c r="O108" s="236">
        <f>ROUND(E108*N108,2)</f>
        <v>0</v>
      </c>
      <c r="P108" s="236">
        <v>0</v>
      </c>
      <c r="Q108" s="236">
        <f>ROUND(E108*P108,2)</f>
        <v>0</v>
      </c>
      <c r="R108" s="236"/>
      <c r="S108" s="236" t="s">
        <v>486</v>
      </c>
      <c r="T108" s="237" t="s">
        <v>165</v>
      </c>
      <c r="U108" s="222">
        <v>0</v>
      </c>
      <c r="V108" s="222">
        <f>ROUND(E108*U108,2)</f>
        <v>0</v>
      </c>
      <c r="W108" s="222"/>
      <c r="X108" s="222" t="s">
        <v>179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990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59"/>
      <c r="D109" s="254"/>
      <c r="E109" s="254"/>
      <c r="F109" s="254"/>
      <c r="G109" s="254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170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31">
        <v>47</v>
      </c>
      <c r="B110" s="232" t="s">
        <v>1075</v>
      </c>
      <c r="C110" s="243" t="s">
        <v>1076</v>
      </c>
      <c r="D110" s="233" t="s">
        <v>999</v>
      </c>
      <c r="E110" s="234">
        <v>4</v>
      </c>
      <c r="F110" s="235"/>
      <c r="G110" s="236">
        <f>ROUND(E110*F110,2)</f>
        <v>0</v>
      </c>
      <c r="H110" s="235"/>
      <c r="I110" s="236">
        <f>ROUND(E110*H110,2)</f>
        <v>0</v>
      </c>
      <c r="J110" s="235"/>
      <c r="K110" s="236">
        <f>ROUND(E110*J110,2)</f>
        <v>0</v>
      </c>
      <c r="L110" s="236">
        <v>21</v>
      </c>
      <c r="M110" s="236">
        <f>G110*(1+L110/100)</f>
        <v>0</v>
      </c>
      <c r="N110" s="236">
        <v>0</v>
      </c>
      <c r="O110" s="236">
        <f>ROUND(E110*N110,2)</f>
        <v>0</v>
      </c>
      <c r="P110" s="236">
        <v>0</v>
      </c>
      <c r="Q110" s="236">
        <f>ROUND(E110*P110,2)</f>
        <v>0</v>
      </c>
      <c r="R110" s="236"/>
      <c r="S110" s="236" t="s">
        <v>486</v>
      </c>
      <c r="T110" s="237" t="s">
        <v>165</v>
      </c>
      <c r="U110" s="222">
        <v>0</v>
      </c>
      <c r="V110" s="222">
        <f>ROUND(E110*U110,2)</f>
        <v>0</v>
      </c>
      <c r="W110" s="222"/>
      <c r="X110" s="222" t="s">
        <v>179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990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59"/>
      <c r="D111" s="254"/>
      <c r="E111" s="254"/>
      <c r="F111" s="254"/>
      <c r="G111" s="254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31">
        <v>48</v>
      </c>
      <c r="B112" s="232" t="s">
        <v>1077</v>
      </c>
      <c r="C112" s="243" t="s">
        <v>1078</v>
      </c>
      <c r="D112" s="233" t="s">
        <v>999</v>
      </c>
      <c r="E112" s="234">
        <v>2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6">
        <v>0</v>
      </c>
      <c r="O112" s="236">
        <f>ROUND(E112*N112,2)</f>
        <v>0</v>
      </c>
      <c r="P112" s="236">
        <v>0</v>
      </c>
      <c r="Q112" s="236">
        <f>ROUND(E112*P112,2)</f>
        <v>0</v>
      </c>
      <c r="R112" s="236"/>
      <c r="S112" s="236" t="s">
        <v>486</v>
      </c>
      <c r="T112" s="237" t="s">
        <v>165</v>
      </c>
      <c r="U112" s="222">
        <v>0</v>
      </c>
      <c r="V112" s="222">
        <f>ROUND(E112*U112,2)</f>
        <v>0</v>
      </c>
      <c r="W112" s="222"/>
      <c r="X112" s="222" t="s">
        <v>179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990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59"/>
      <c r="D113" s="254"/>
      <c r="E113" s="254"/>
      <c r="F113" s="254"/>
      <c r="G113" s="254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2"/>
      <c r="W113" s="222"/>
      <c r="X113" s="222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170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1">
        <v>49</v>
      </c>
      <c r="B114" s="232" t="s">
        <v>1079</v>
      </c>
      <c r="C114" s="243" t="s">
        <v>1080</v>
      </c>
      <c r="D114" s="233" t="s">
        <v>999</v>
      </c>
      <c r="E114" s="234">
        <v>2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6">
        <v>0</v>
      </c>
      <c r="O114" s="236">
        <f>ROUND(E114*N114,2)</f>
        <v>0</v>
      </c>
      <c r="P114" s="236">
        <v>0</v>
      </c>
      <c r="Q114" s="236">
        <f>ROUND(E114*P114,2)</f>
        <v>0</v>
      </c>
      <c r="R114" s="236"/>
      <c r="S114" s="236" t="s">
        <v>486</v>
      </c>
      <c r="T114" s="237" t="s">
        <v>165</v>
      </c>
      <c r="U114" s="222">
        <v>0</v>
      </c>
      <c r="V114" s="222">
        <f>ROUND(E114*U114,2)</f>
        <v>0</v>
      </c>
      <c r="W114" s="222"/>
      <c r="X114" s="222" t="s">
        <v>179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990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59"/>
      <c r="D115" s="254"/>
      <c r="E115" s="254"/>
      <c r="F115" s="254"/>
      <c r="G115" s="254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170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25" t="s">
        <v>159</v>
      </c>
      <c r="B116" s="226" t="s">
        <v>124</v>
      </c>
      <c r="C116" s="242" t="s">
        <v>125</v>
      </c>
      <c r="D116" s="227"/>
      <c r="E116" s="228"/>
      <c r="F116" s="229"/>
      <c r="G116" s="229">
        <f>SUMIF(AG117:AG146,"&lt;&gt;NOR",G117:G146)</f>
        <v>0</v>
      </c>
      <c r="H116" s="229"/>
      <c r="I116" s="229">
        <f>SUM(I117:I146)</f>
        <v>0</v>
      </c>
      <c r="J116" s="229"/>
      <c r="K116" s="229">
        <f>SUM(K117:K146)</f>
        <v>0</v>
      </c>
      <c r="L116" s="229"/>
      <c r="M116" s="229">
        <f>SUM(M117:M146)</f>
        <v>0</v>
      </c>
      <c r="N116" s="229"/>
      <c r="O116" s="229">
        <f>SUM(O117:O146)</f>
        <v>0</v>
      </c>
      <c r="P116" s="229"/>
      <c r="Q116" s="229">
        <f>SUM(Q117:Q146)</f>
        <v>0</v>
      </c>
      <c r="R116" s="229"/>
      <c r="S116" s="229"/>
      <c r="T116" s="230"/>
      <c r="U116" s="224"/>
      <c r="V116" s="224">
        <f>SUM(V117:V146)</f>
        <v>0</v>
      </c>
      <c r="W116" s="224"/>
      <c r="X116" s="224"/>
      <c r="AG116" t="s">
        <v>160</v>
      </c>
    </row>
    <row r="117" spans="1:60" outlineLevel="1" x14ac:dyDescent="0.2">
      <c r="A117" s="231">
        <v>50</v>
      </c>
      <c r="B117" s="232" t="s">
        <v>1081</v>
      </c>
      <c r="C117" s="243" t="s">
        <v>1082</v>
      </c>
      <c r="D117" s="233" t="s">
        <v>999</v>
      </c>
      <c r="E117" s="234">
        <v>1</v>
      </c>
      <c r="F117" s="235"/>
      <c r="G117" s="236">
        <f>ROUND(E117*F117,2)</f>
        <v>0</v>
      </c>
      <c r="H117" s="235"/>
      <c r="I117" s="236">
        <f>ROUND(E117*H117,2)</f>
        <v>0</v>
      </c>
      <c r="J117" s="235"/>
      <c r="K117" s="236">
        <f>ROUND(E117*J117,2)</f>
        <v>0</v>
      </c>
      <c r="L117" s="236">
        <v>21</v>
      </c>
      <c r="M117" s="236">
        <f>G117*(1+L117/100)</f>
        <v>0</v>
      </c>
      <c r="N117" s="236">
        <v>0</v>
      </c>
      <c r="O117" s="236">
        <f>ROUND(E117*N117,2)</f>
        <v>0</v>
      </c>
      <c r="P117" s="236">
        <v>0</v>
      </c>
      <c r="Q117" s="236">
        <f>ROUND(E117*P117,2)</f>
        <v>0</v>
      </c>
      <c r="R117" s="236"/>
      <c r="S117" s="236" t="s">
        <v>486</v>
      </c>
      <c r="T117" s="237" t="s">
        <v>165</v>
      </c>
      <c r="U117" s="222">
        <v>0</v>
      </c>
      <c r="V117" s="222">
        <f>ROUND(E117*U117,2)</f>
        <v>0</v>
      </c>
      <c r="W117" s="222"/>
      <c r="X117" s="222" t="s">
        <v>179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990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59"/>
      <c r="D118" s="254"/>
      <c r="E118" s="254"/>
      <c r="F118" s="254"/>
      <c r="G118" s="254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170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31">
        <v>51</v>
      </c>
      <c r="B119" s="232" t="s">
        <v>1083</v>
      </c>
      <c r="C119" s="243" t="s">
        <v>1084</v>
      </c>
      <c r="D119" s="233" t="s">
        <v>999</v>
      </c>
      <c r="E119" s="234">
        <v>1</v>
      </c>
      <c r="F119" s="235"/>
      <c r="G119" s="236">
        <f>ROUND(E119*F119,2)</f>
        <v>0</v>
      </c>
      <c r="H119" s="235"/>
      <c r="I119" s="236">
        <f>ROUND(E119*H119,2)</f>
        <v>0</v>
      </c>
      <c r="J119" s="235"/>
      <c r="K119" s="236">
        <f>ROUND(E119*J119,2)</f>
        <v>0</v>
      </c>
      <c r="L119" s="236">
        <v>21</v>
      </c>
      <c r="M119" s="236">
        <f>G119*(1+L119/100)</f>
        <v>0</v>
      </c>
      <c r="N119" s="236">
        <v>0</v>
      </c>
      <c r="O119" s="236">
        <f>ROUND(E119*N119,2)</f>
        <v>0</v>
      </c>
      <c r="P119" s="236">
        <v>0</v>
      </c>
      <c r="Q119" s="236">
        <f>ROUND(E119*P119,2)</f>
        <v>0</v>
      </c>
      <c r="R119" s="236"/>
      <c r="S119" s="236" t="s">
        <v>486</v>
      </c>
      <c r="T119" s="237" t="s">
        <v>165</v>
      </c>
      <c r="U119" s="222">
        <v>0</v>
      </c>
      <c r="V119" s="222">
        <f>ROUND(E119*U119,2)</f>
        <v>0</v>
      </c>
      <c r="W119" s="222"/>
      <c r="X119" s="222" t="s">
        <v>179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990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59"/>
      <c r="D120" s="254"/>
      <c r="E120" s="254"/>
      <c r="F120" s="254"/>
      <c r="G120" s="254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170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31">
        <v>52</v>
      </c>
      <c r="B121" s="232" t="s">
        <v>1085</v>
      </c>
      <c r="C121" s="243" t="s">
        <v>1086</v>
      </c>
      <c r="D121" s="233" t="s">
        <v>999</v>
      </c>
      <c r="E121" s="234">
        <v>1</v>
      </c>
      <c r="F121" s="235"/>
      <c r="G121" s="236">
        <f>ROUND(E121*F121,2)</f>
        <v>0</v>
      </c>
      <c r="H121" s="235"/>
      <c r="I121" s="236">
        <f>ROUND(E121*H121,2)</f>
        <v>0</v>
      </c>
      <c r="J121" s="235"/>
      <c r="K121" s="236">
        <f>ROUND(E121*J121,2)</f>
        <v>0</v>
      </c>
      <c r="L121" s="236">
        <v>21</v>
      </c>
      <c r="M121" s="236">
        <f>G121*(1+L121/100)</f>
        <v>0</v>
      </c>
      <c r="N121" s="236">
        <v>0</v>
      </c>
      <c r="O121" s="236">
        <f>ROUND(E121*N121,2)</f>
        <v>0</v>
      </c>
      <c r="P121" s="236">
        <v>0</v>
      </c>
      <c r="Q121" s="236">
        <f>ROUND(E121*P121,2)</f>
        <v>0</v>
      </c>
      <c r="R121" s="236"/>
      <c r="S121" s="236" t="s">
        <v>486</v>
      </c>
      <c r="T121" s="237" t="s">
        <v>165</v>
      </c>
      <c r="U121" s="222">
        <v>0</v>
      </c>
      <c r="V121" s="222">
        <f>ROUND(E121*U121,2)</f>
        <v>0</v>
      </c>
      <c r="W121" s="222"/>
      <c r="X121" s="222" t="s">
        <v>179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990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9"/>
      <c r="B122" s="220"/>
      <c r="C122" s="259"/>
      <c r="D122" s="254"/>
      <c r="E122" s="254"/>
      <c r="F122" s="254"/>
      <c r="G122" s="254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170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31">
        <v>53</v>
      </c>
      <c r="B123" s="232" t="s">
        <v>1087</v>
      </c>
      <c r="C123" s="243" t="s">
        <v>1088</v>
      </c>
      <c r="D123" s="233" t="s">
        <v>999</v>
      </c>
      <c r="E123" s="234">
        <v>6</v>
      </c>
      <c r="F123" s="235"/>
      <c r="G123" s="236">
        <f>ROUND(E123*F123,2)</f>
        <v>0</v>
      </c>
      <c r="H123" s="235"/>
      <c r="I123" s="236">
        <f>ROUND(E123*H123,2)</f>
        <v>0</v>
      </c>
      <c r="J123" s="235"/>
      <c r="K123" s="236">
        <f>ROUND(E123*J123,2)</f>
        <v>0</v>
      </c>
      <c r="L123" s="236">
        <v>21</v>
      </c>
      <c r="M123" s="236">
        <f>G123*(1+L123/100)</f>
        <v>0</v>
      </c>
      <c r="N123" s="236">
        <v>0</v>
      </c>
      <c r="O123" s="236">
        <f>ROUND(E123*N123,2)</f>
        <v>0</v>
      </c>
      <c r="P123" s="236">
        <v>0</v>
      </c>
      <c r="Q123" s="236">
        <f>ROUND(E123*P123,2)</f>
        <v>0</v>
      </c>
      <c r="R123" s="236"/>
      <c r="S123" s="236" t="s">
        <v>486</v>
      </c>
      <c r="T123" s="237" t="s">
        <v>165</v>
      </c>
      <c r="U123" s="222">
        <v>0</v>
      </c>
      <c r="V123" s="222">
        <f>ROUND(E123*U123,2)</f>
        <v>0</v>
      </c>
      <c r="W123" s="222"/>
      <c r="X123" s="222" t="s">
        <v>179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990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59"/>
      <c r="D124" s="254"/>
      <c r="E124" s="254"/>
      <c r="F124" s="254"/>
      <c r="G124" s="254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2"/>
      <c r="W124" s="222"/>
      <c r="X124" s="222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170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31">
        <v>54</v>
      </c>
      <c r="B125" s="232" t="s">
        <v>1089</v>
      </c>
      <c r="C125" s="243" t="s">
        <v>1090</v>
      </c>
      <c r="D125" s="233" t="s">
        <v>999</v>
      </c>
      <c r="E125" s="234">
        <v>1</v>
      </c>
      <c r="F125" s="235"/>
      <c r="G125" s="236">
        <f>ROUND(E125*F125,2)</f>
        <v>0</v>
      </c>
      <c r="H125" s="235"/>
      <c r="I125" s="236">
        <f>ROUND(E125*H125,2)</f>
        <v>0</v>
      </c>
      <c r="J125" s="235"/>
      <c r="K125" s="236">
        <f>ROUND(E125*J125,2)</f>
        <v>0</v>
      </c>
      <c r="L125" s="236">
        <v>21</v>
      </c>
      <c r="M125" s="236">
        <f>G125*(1+L125/100)</f>
        <v>0</v>
      </c>
      <c r="N125" s="236">
        <v>0</v>
      </c>
      <c r="O125" s="236">
        <f>ROUND(E125*N125,2)</f>
        <v>0</v>
      </c>
      <c r="P125" s="236">
        <v>0</v>
      </c>
      <c r="Q125" s="236">
        <f>ROUND(E125*P125,2)</f>
        <v>0</v>
      </c>
      <c r="R125" s="236"/>
      <c r="S125" s="236" t="s">
        <v>486</v>
      </c>
      <c r="T125" s="237" t="s">
        <v>165</v>
      </c>
      <c r="U125" s="222">
        <v>0</v>
      </c>
      <c r="V125" s="222">
        <f>ROUND(E125*U125,2)</f>
        <v>0</v>
      </c>
      <c r="W125" s="222"/>
      <c r="X125" s="222" t="s">
        <v>179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990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9"/>
      <c r="D126" s="254"/>
      <c r="E126" s="254"/>
      <c r="F126" s="254"/>
      <c r="G126" s="254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W126" s="222"/>
      <c r="X126" s="222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170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1">
        <v>55</v>
      </c>
      <c r="B127" s="232" t="s">
        <v>1091</v>
      </c>
      <c r="C127" s="243" t="s">
        <v>1092</v>
      </c>
      <c r="D127" s="233" t="s">
        <v>999</v>
      </c>
      <c r="E127" s="234">
        <v>1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6">
        <v>0</v>
      </c>
      <c r="O127" s="236">
        <f>ROUND(E127*N127,2)</f>
        <v>0</v>
      </c>
      <c r="P127" s="236">
        <v>0</v>
      </c>
      <c r="Q127" s="236">
        <f>ROUND(E127*P127,2)</f>
        <v>0</v>
      </c>
      <c r="R127" s="236"/>
      <c r="S127" s="236" t="s">
        <v>486</v>
      </c>
      <c r="T127" s="237" t="s">
        <v>165</v>
      </c>
      <c r="U127" s="222">
        <v>0</v>
      </c>
      <c r="V127" s="222">
        <f>ROUND(E127*U127,2)</f>
        <v>0</v>
      </c>
      <c r="W127" s="222"/>
      <c r="X127" s="222" t="s">
        <v>179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990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59"/>
      <c r="D128" s="254"/>
      <c r="E128" s="254"/>
      <c r="F128" s="254"/>
      <c r="G128" s="254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  <c r="U128" s="222"/>
      <c r="V128" s="222"/>
      <c r="W128" s="222"/>
      <c r="X128" s="222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170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1">
        <v>56</v>
      </c>
      <c r="B129" s="232" t="s">
        <v>1093</v>
      </c>
      <c r="C129" s="243" t="s">
        <v>1094</v>
      </c>
      <c r="D129" s="233" t="s">
        <v>999</v>
      </c>
      <c r="E129" s="234">
        <v>2</v>
      </c>
      <c r="F129" s="235"/>
      <c r="G129" s="236">
        <f>ROUND(E129*F129,2)</f>
        <v>0</v>
      </c>
      <c r="H129" s="235"/>
      <c r="I129" s="236">
        <f>ROUND(E129*H129,2)</f>
        <v>0</v>
      </c>
      <c r="J129" s="235"/>
      <c r="K129" s="236">
        <f>ROUND(E129*J129,2)</f>
        <v>0</v>
      </c>
      <c r="L129" s="236">
        <v>21</v>
      </c>
      <c r="M129" s="236">
        <f>G129*(1+L129/100)</f>
        <v>0</v>
      </c>
      <c r="N129" s="236">
        <v>0</v>
      </c>
      <c r="O129" s="236">
        <f>ROUND(E129*N129,2)</f>
        <v>0</v>
      </c>
      <c r="P129" s="236">
        <v>0</v>
      </c>
      <c r="Q129" s="236">
        <f>ROUND(E129*P129,2)</f>
        <v>0</v>
      </c>
      <c r="R129" s="236"/>
      <c r="S129" s="236" t="s">
        <v>486</v>
      </c>
      <c r="T129" s="237" t="s">
        <v>165</v>
      </c>
      <c r="U129" s="222">
        <v>0</v>
      </c>
      <c r="V129" s="222">
        <f>ROUND(E129*U129,2)</f>
        <v>0</v>
      </c>
      <c r="W129" s="222"/>
      <c r="X129" s="222" t="s">
        <v>179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990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59"/>
      <c r="D130" s="254"/>
      <c r="E130" s="254"/>
      <c r="F130" s="254"/>
      <c r="G130" s="254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170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31">
        <v>57</v>
      </c>
      <c r="B131" s="232" t="s">
        <v>1095</v>
      </c>
      <c r="C131" s="243" t="s">
        <v>1096</v>
      </c>
      <c r="D131" s="233" t="s">
        <v>999</v>
      </c>
      <c r="E131" s="234">
        <v>3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6">
        <v>0</v>
      </c>
      <c r="O131" s="236">
        <f>ROUND(E131*N131,2)</f>
        <v>0</v>
      </c>
      <c r="P131" s="236">
        <v>0</v>
      </c>
      <c r="Q131" s="236">
        <f>ROUND(E131*P131,2)</f>
        <v>0</v>
      </c>
      <c r="R131" s="236"/>
      <c r="S131" s="236" t="s">
        <v>486</v>
      </c>
      <c r="T131" s="237" t="s">
        <v>165</v>
      </c>
      <c r="U131" s="222">
        <v>0</v>
      </c>
      <c r="V131" s="222">
        <f>ROUND(E131*U131,2)</f>
        <v>0</v>
      </c>
      <c r="W131" s="222"/>
      <c r="X131" s="222" t="s">
        <v>179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990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59"/>
      <c r="D132" s="254"/>
      <c r="E132" s="254"/>
      <c r="F132" s="254"/>
      <c r="G132" s="254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170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1">
        <v>58</v>
      </c>
      <c r="B133" s="232" t="s">
        <v>1097</v>
      </c>
      <c r="C133" s="243" t="s">
        <v>1098</v>
      </c>
      <c r="D133" s="233" t="s">
        <v>999</v>
      </c>
      <c r="E133" s="234">
        <v>1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6">
        <v>0</v>
      </c>
      <c r="O133" s="236">
        <f>ROUND(E133*N133,2)</f>
        <v>0</v>
      </c>
      <c r="P133" s="236">
        <v>0</v>
      </c>
      <c r="Q133" s="236">
        <f>ROUND(E133*P133,2)</f>
        <v>0</v>
      </c>
      <c r="R133" s="236"/>
      <c r="S133" s="236" t="s">
        <v>486</v>
      </c>
      <c r="T133" s="237" t="s">
        <v>165</v>
      </c>
      <c r="U133" s="222">
        <v>0</v>
      </c>
      <c r="V133" s="222">
        <f>ROUND(E133*U133,2)</f>
        <v>0</v>
      </c>
      <c r="W133" s="222"/>
      <c r="X133" s="222" t="s">
        <v>179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990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59"/>
      <c r="D134" s="254"/>
      <c r="E134" s="254"/>
      <c r="F134" s="254"/>
      <c r="G134" s="254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170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1">
        <v>59</v>
      </c>
      <c r="B135" s="232" t="s">
        <v>1099</v>
      </c>
      <c r="C135" s="243" t="s">
        <v>1100</v>
      </c>
      <c r="D135" s="233" t="s">
        <v>999</v>
      </c>
      <c r="E135" s="234">
        <v>6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0</v>
      </c>
      <c r="O135" s="236">
        <f>ROUND(E135*N135,2)</f>
        <v>0</v>
      </c>
      <c r="P135" s="236">
        <v>0</v>
      </c>
      <c r="Q135" s="236">
        <f>ROUND(E135*P135,2)</f>
        <v>0</v>
      </c>
      <c r="R135" s="236"/>
      <c r="S135" s="236" t="s">
        <v>486</v>
      </c>
      <c r="T135" s="237" t="s">
        <v>165</v>
      </c>
      <c r="U135" s="222">
        <v>0</v>
      </c>
      <c r="V135" s="222">
        <f>ROUND(E135*U135,2)</f>
        <v>0</v>
      </c>
      <c r="W135" s="222"/>
      <c r="X135" s="222" t="s">
        <v>179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990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59"/>
      <c r="D136" s="254"/>
      <c r="E136" s="254"/>
      <c r="F136" s="254"/>
      <c r="G136" s="254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170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1">
        <v>60</v>
      </c>
      <c r="B137" s="232" t="s">
        <v>1101</v>
      </c>
      <c r="C137" s="243" t="s">
        <v>1102</v>
      </c>
      <c r="D137" s="233" t="s">
        <v>999</v>
      </c>
      <c r="E137" s="234">
        <v>4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6">
        <v>0</v>
      </c>
      <c r="O137" s="236">
        <f>ROUND(E137*N137,2)</f>
        <v>0</v>
      </c>
      <c r="P137" s="236">
        <v>0</v>
      </c>
      <c r="Q137" s="236">
        <f>ROUND(E137*P137,2)</f>
        <v>0</v>
      </c>
      <c r="R137" s="236"/>
      <c r="S137" s="236" t="s">
        <v>486</v>
      </c>
      <c r="T137" s="237" t="s">
        <v>165</v>
      </c>
      <c r="U137" s="222">
        <v>0</v>
      </c>
      <c r="V137" s="222">
        <f>ROUND(E137*U137,2)</f>
        <v>0</v>
      </c>
      <c r="W137" s="222"/>
      <c r="X137" s="222" t="s">
        <v>179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990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59"/>
      <c r="D138" s="254"/>
      <c r="E138" s="254"/>
      <c r="F138" s="254"/>
      <c r="G138" s="254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170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31">
        <v>61</v>
      </c>
      <c r="B139" s="232" t="s">
        <v>1103</v>
      </c>
      <c r="C139" s="243" t="s">
        <v>1104</v>
      </c>
      <c r="D139" s="233" t="s">
        <v>999</v>
      </c>
      <c r="E139" s="234">
        <v>2</v>
      </c>
      <c r="F139" s="235"/>
      <c r="G139" s="236">
        <f>ROUND(E139*F139,2)</f>
        <v>0</v>
      </c>
      <c r="H139" s="235"/>
      <c r="I139" s="236">
        <f>ROUND(E139*H139,2)</f>
        <v>0</v>
      </c>
      <c r="J139" s="235"/>
      <c r="K139" s="236">
        <f>ROUND(E139*J139,2)</f>
        <v>0</v>
      </c>
      <c r="L139" s="236">
        <v>21</v>
      </c>
      <c r="M139" s="236">
        <f>G139*(1+L139/100)</f>
        <v>0</v>
      </c>
      <c r="N139" s="236">
        <v>0</v>
      </c>
      <c r="O139" s="236">
        <f>ROUND(E139*N139,2)</f>
        <v>0</v>
      </c>
      <c r="P139" s="236">
        <v>0</v>
      </c>
      <c r="Q139" s="236">
        <f>ROUND(E139*P139,2)</f>
        <v>0</v>
      </c>
      <c r="R139" s="236"/>
      <c r="S139" s="236" t="s">
        <v>486</v>
      </c>
      <c r="T139" s="237" t="s">
        <v>165</v>
      </c>
      <c r="U139" s="222">
        <v>0</v>
      </c>
      <c r="V139" s="222">
        <f>ROUND(E139*U139,2)</f>
        <v>0</v>
      </c>
      <c r="W139" s="222"/>
      <c r="X139" s="222" t="s">
        <v>179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990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59"/>
      <c r="D140" s="254"/>
      <c r="E140" s="254"/>
      <c r="F140" s="254"/>
      <c r="G140" s="254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/>
      <c r="V140" s="222"/>
      <c r="W140" s="222"/>
      <c r="X140" s="22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31">
        <v>62</v>
      </c>
      <c r="B141" s="232" t="s">
        <v>1105</v>
      </c>
      <c r="C141" s="243" t="s">
        <v>1106</v>
      </c>
      <c r="D141" s="233" t="s">
        <v>999</v>
      </c>
      <c r="E141" s="234">
        <v>3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6">
        <v>0</v>
      </c>
      <c r="O141" s="236">
        <f>ROUND(E141*N141,2)</f>
        <v>0</v>
      </c>
      <c r="P141" s="236">
        <v>0</v>
      </c>
      <c r="Q141" s="236">
        <f>ROUND(E141*P141,2)</f>
        <v>0</v>
      </c>
      <c r="R141" s="236"/>
      <c r="S141" s="236" t="s">
        <v>486</v>
      </c>
      <c r="T141" s="237" t="s">
        <v>165</v>
      </c>
      <c r="U141" s="222">
        <v>0</v>
      </c>
      <c r="V141" s="222">
        <f>ROUND(E141*U141,2)</f>
        <v>0</v>
      </c>
      <c r="W141" s="222"/>
      <c r="X141" s="222" t="s">
        <v>179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990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59"/>
      <c r="D142" s="254"/>
      <c r="E142" s="254"/>
      <c r="F142" s="254"/>
      <c r="G142" s="254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  <c r="U142" s="222"/>
      <c r="V142" s="222"/>
      <c r="W142" s="222"/>
      <c r="X142" s="222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170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1">
        <v>63</v>
      </c>
      <c r="B143" s="232" t="s">
        <v>1107</v>
      </c>
      <c r="C143" s="243" t="s">
        <v>1108</v>
      </c>
      <c r="D143" s="233" t="s">
        <v>999</v>
      </c>
      <c r="E143" s="234">
        <v>1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6">
        <v>0</v>
      </c>
      <c r="O143" s="236">
        <f>ROUND(E143*N143,2)</f>
        <v>0</v>
      </c>
      <c r="P143" s="236">
        <v>0</v>
      </c>
      <c r="Q143" s="236">
        <f>ROUND(E143*P143,2)</f>
        <v>0</v>
      </c>
      <c r="R143" s="236"/>
      <c r="S143" s="236" t="s">
        <v>486</v>
      </c>
      <c r="T143" s="237" t="s">
        <v>165</v>
      </c>
      <c r="U143" s="222">
        <v>0</v>
      </c>
      <c r="V143" s="222">
        <f>ROUND(E143*U143,2)</f>
        <v>0</v>
      </c>
      <c r="W143" s="222"/>
      <c r="X143" s="222" t="s">
        <v>179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990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59"/>
      <c r="D144" s="254"/>
      <c r="E144" s="254"/>
      <c r="F144" s="254"/>
      <c r="G144" s="254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2"/>
      <c r="W144" s="222"/>
      <c r="X144" s="22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170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31">
        <v>64</v>
      </c>
      <c r="B145" s="232" t="s">
        <v>1109</v>
      </c>
      <c r="C145" s="243" t="s">
        <v>1110</v>
      </c>
      <c r="D145" s="233" t="s">
        <v>999</v>
      </c>
      <c r="E145" s="234">
        <v>1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6">
        <v>0</v>
      </c>
      <c r="O145" s="236">
        <f>ROUND(E145*N145,2)</f>
        <v>0</v>
      </c>
      <c r="P145" s="236">
        <v>0</v>
      </c>
      <c r="Q145" s="236">
        <f>ROUND(E145*P145,2)</f>
        <v>0</v>
      </c>
      <c r="R145" s="236"/>
      <c r="S145" s="236" t="s">
        <v>486</v>
      </c>
      <c r="T145" s="237" t="s">
        <v>165</v>
      </c>
      <c r="U145" s="222">
        <v>0</v>
      </c>
      <c r="V145" s="222">
        <f>ROUND(E145*U145,2)</f>
        <v>0</v>
      </c>
      <c r="W145" s="222"/>
      <c r="X145" s="222" t="s">
        <v>179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990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59"/>
      <c r="D146" s="254"/>
      <c r="E146" s="254"/>
      <c r="F146" s="254"/>
      <c r="G146" s="254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170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3"/>
      <c r="B147" s="4"/>
      <c r="C147" s="246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AE147">
        <v>15</v>
      </c>
      <c r="AF147">
        <v>21</v>
      </c>
      <c r="AG147" t="s">
        <v>146</v>
      </c>
    </row>
    <row r="148" spans="1:60" x14ac:dyDescent="0.2">
      <c r="A148" s="215"/>
      <c r="B148" s="216" t="s">
        <v>29</v>
      </c>
      <c r="C148" s="247"/>
      <c r="D148" s="217"/>
      <c r="E148" s="218"/>
      <c r="F148" s="218"/>
      <c r="G148" s="241">
        <f>G8+G17+G20+G24+G107+G116</f>
        <v>0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AE148">
        <f>SUMIF(L7:L146,AE147,G7:G146)</f>
        <v>0</v>
      </c>
      <c r="AF148">
        <f>SUMIF(L7:L146,AF147,G7:G146)</f>
        <v>0</v>
      </c>
      <c r="AG148" t="s">
        <v>171</v>
      </c>
    </row>
    <row r="149" spans="1:60" x14ac:dyDescent="0.2">
      <c r="C149" s="248"/>
      <c r="D149" s="10"/>
      <c r="AG149" t="s">
        <v>172</v>
      </c>
    </row>
    <row r="150" spans="1:60" x14ac:dyDescent="0.2">
      <c r="D150" s="10"/>
    </row>
    <row r="151" spans="1:60" x14ac:dyDescent="0.2">
      <c r="D151" s="10"/>
    </row>
    <row r="152" spans="1:60" x14ac:dyDescent="0.2">
      <c r="D152" s="10"/>
    </row>
    <row r="153" spans="1:60" x14ac:dyDescent="0.2">
      <c r="D153" s="10"/>
    </row>
    <row r="154" spans="1:60" x14ac:dyDescent="0.2">
      <c r="D154" s="10"/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N2t/674EBeYR6hmUrTrrWsP5IsBWJqkCzsheivLw/VTLZH8bKh0HO7Dc9+xIOfook9C7zR0uL/S1fUVLpQ1UA==" saltValue="B2n2/GwUy+mlKetJc8exQA==" spinCount="100000" sheet="1"/>
  <mergeCells count="71">
    <mergeCell ref="C138:G138"/>
    <mergeCell ref="C140:G140"/>
    <mergeCell ref="C142:G142"/>
    <mergeCell ref="C144:G144"/>
    <mergeCell ref="C146:G146"/>
    <mergeCell ref="C126:G126"/>
    <mergeCell ref="C128:G128"/>
    <mergeCell ref="C130:G130"/>
    <mergeCell ref="C132:G132"/>
    <mergeCell ref="C134:G134"/>
    <mergeCell ref="C136:G136"/>
    <mergeCell ref="C113:G113"/>
    <mergeCell ref="C115:G115"/>
    <mergeCell ref="C118:G118"/>
    <mergeCell ref="C120:G120"/>
    <mergeCell ref="C122:G122"/>
    <mergeCell ref="C124:G124"/>
    <mergeCell ref="C100:G100"/>
    <mergeCell ref="C102:G102"/>
    <mergeCell ref="C104:G104"/>
    <mergeCell ref="C106:G106"/>
    <mergeCell ref="C109:G109"/>
    <mergeCell ref="C111:G111"/>
    <mergeCell ref="C88:G88"/>
    <mergeCell ref="C90:G90"/>
    <mergeCell ref="C92:G92"/>
    <mergeCell ref="C94:G94"/>
    <mergeCell ref="C96:G96"/>
    <mergeCell ref="C98:G98"/>
    <mergeCell ref="C76:G76"/>
    <mergeCell ref="C78:G78"/>
    <mergeCell ref="C80:G80"/>
    <mergeCell ref="C82:G82"/>
    <mergeCell ref="C84:G84"/>
    <mergeCell ref="C86:G86"/>
    <mergeCell ref="C64:G64"/>
    <mergeCell ref="C66:G66"/>
    <mergeCell ref="C68:G68"/>
    <mergeCell ref="C70:G70"/>
    <mergeCell ref="C72:G72"/>
    <mergeCell ref="C74:G74"/>
    <mergeCell ref="C52:G52"/>
    <mergeCell ref="C54:G54"/>
    <mergeCell ref="C56:G56"/>
    <mergeCell ref="C58:G58"/>
    <mergeCell ref="C60:G60"/>
    <mergeCell ref="C62:G62"/>
    <mergeCell ref="C40:G40"/>
    <mergeCell ref="C42:G42"/>
    <mergeCell ref="C44:G44"/>
    <mergeCell ref="C46:G46"/>
    <mergeCell ref="C48:G48"/>
    <mergeCell ref="C50:G50"/>
    <mergeCell ref="C28:G28"/>
    <mergeCell ref="C30:G30"/>
    <mergeCell ref="C32:G32"/>
    <mergeCell ref="C34:G34"/>
    <mergeCell ref="C36:G36"/>
    <mergeCell ref="C38:G38"/>
    <mergeCell ref="C14:G14"/>
    <mergeCell ref="C16:G16"/>
    <mergeCell ref="C19:G19"/>
    <mergeCell ref="C22:G22"/>
    <mergeCell ref="C23:G23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00 2036_36 Naklady</vt:lpstr>
      <vt:lpstr>01 2036_01 Pol</vt:lpstr>
      <vt:lpstr>02 2036_02 Pol</vt:lpstr>
      <vt:lpstr>03 2036_03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2036_36 Naklady'!Názvy_tisku</vt:lpstr>
      <vt:lpstr>'01 2036_01 Pol'!Názvy_tisku</vt:lpstr>
      <vt:lpstr>'02 2036_02 Pol'!Názvy_tisku</vt:lpstr>
      <vt:lpstr>'03 2036_03 Pol'!Názvy_tisku</vt:lpstr>
      <vt:lpstr>oadresa</vt:lpstr>
      <vt:lpstr>Stavba!Objednatel</vt:lpstr>
      <vt:lpstr>Stavba!Objekt</vt:lpstr>
      <vt:lpstr>'00 2036_36 Naklady'!Oblast_tisku</vt:lpstr>
      <vt:lpstr>'01 2036_01 Pol'!Oblast_tisku</vt:lpstr>
      <vt:lpstr>'02 2036_02 Pol'!Oblast_tisku</vt:lpstr>
      <vt:lpstr>'03 2036_03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2019-03-19T12:27:02Z</cp:lastPrinted>
  <dcterms:created xsi:type="dcterms:W3CDTF">2009-04-08T07:15:50Z</dcterms:created>
  <dcterms:modified xsi:type="dcterms:W3CDTF">2021-03-04T11:55:13Z</dcterms:modified>
</cp:coreProperties>
</file>